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2"/>
  </bookViews>
  <sheets>
    <sheet name="форма 1" sheetId="2" r:id="rId1"/>
    <sheet name="форма 2" sheetId="3" r:id="rId2"/>
    <sheet name="форма 3" sheetId="4" r:id="rId3"/>
    <sheet name="Форма 4" sheetId="5" r:id="rId4"/>
  </sheets>
  <definedNames>
    <definedName name="_xlnm.Print_Area" localSheetId="1">'форма 2'!$A$1:$H$15</definedName>
    <definedName name="_xlnm.Print_Area" localSheetId="3">'Форма 4'!$A$1:$E$27</definedName>
  </definedNames>
  <calcPr calcId="162913" refMode="R1C1"/>
</workbook>
</file>

<file path=xl/calcChain.xml><?xml version="1.0" encoding="utf-8"?>
<calcChain xmlns="http://schemas.openxmlformats.org/spreadsheetml/2006/main">
  <c r="G26" i="4" l="1"/>
  <c r="G27" i="4"/>
  <c r="G28" i="4"/>
  <c r="G29" i="4"/>
  <c r="G17" i="4" s="1"/>
  <c r="G11" i="4" s="1"/>
  <c r="G30" i="4"/>
  <c r="F27" i="4"/>
  <c r="F28" i="4"/>
  <c r="F16" i="4" s="1"/>
  <c r="F10" i="4" s="1"/>
  <c r="F29" i="4"/>
  <c r="F30" i="4"/>
  <c r="F26" i="4"/>
  <c r="G20" i="4"/>
  <c r="G14" i="4" s="1"/>
  <c r="G8" i="4" s="1"/>
  <c r="G21" i="4"/>
  <c r="G15" i="4" s="1"/>
  <c r="G9" i="4" s="1"/>
  <c r="G22" i="4"/>
  <c r="G23" i="4"/>
  <c r="G24" i="4"/>
  <c r="F21" i="4"/>
  <c r="F22" i="4"/>
  <c r="F23" i="4"/>
  <c r="F24" i="4"/>
  <c r="F18" i="4" s="1"/>
  <c r="F12" i="4" s="1"/>
  <c r="F20" i="4"/>
  <c r="G18" i="4"/>
  <c r="G12" i="4" s="1"/>
  <c r="F17" i="4"/>
  <c r="F11" i="4" s="1"/>
  <c r="F13" i="2"/>
  <c r="F14" i="2"/>
  <c r="E13" i="2"/>
  <c r="E14" i="2"/>
  <c r="F17" i="2"/>
  <c r="F11" i="2" s="1"/>
  <c r="F18" i="2"/>
  <c r="F12" i="2" s="1"/>
  <c r="F19" i="2"/>
  <c r="F20" i="2"/>
  <c r="F21" i="2"/>
  <c r="F15" i="2" s="1"/>
  <c r="E18" i="2"/>
  <c r="E12" i="2" s="1"/>
  <c r="E19" i="2"/>
  <c r="E20" i="2"/>
  <c r="E21" i="2"/>
  <c r="E15" i="2" s="1"/>
  <c r="E17" i="2"/>
  <c r="E11" i="2" s="1"/>
  <c r="E28" i="2"/>
  <c r="F28" i="2"/>
  <c r="F15" i="4" l="1"/>
  <c r="F9" i="4" s="1"/>
  <c r="G16" i="4"/>
  <c r="G10" i="4" s="1"/>
  <c r="F14" i="4"/>
  <c r="F8" i="4" s="1"/>
  <c r="F22" i="2"/>
  <c r="E22" i="2"/>
  <c r="I25" i="4" l="1"/>
  <c r="H25" i="4"/>
  <c r="G25" i="4" l="1"/>
  <c r="E13" i="5" l="1"/>
  <c r="E12" i="5"/>
  <c r="E11" i="5"/>
  <c r="F25" i="4" l="1"/>
  <c r="F12" i="3" l="1"/>
  <c r="G12" i="3"/>
  <c r="F13" i="3"/>
  <c r="G13" i="3"/>
  <c r="E15" i="5" l="1"/>
  <c r="E14" i="5"/>
  <c r="E16" i="5" s="1"/>
  <c r="G19" i="4" l="1"/>
  <c r="F19" i="4"/>
  <c r="F13" i="4" l="1"/>
  <c r="G13" i="4"/>
  <c r="G11" i="3" l="1"/>
  <c r="F11" i="3"/>
  <c r="G7" i="4" l="1"/>
  <c r="F7" i="4"/>
  <c r="F16" i="2" l="1"/>
  <c r="E16" i="2"/>
  <c r="G13" i="2" l="1"/>
  <c r="F10" i="2"/>
  <c r="E10" i="2" l="1"/>
  <c r="G10" i="2" s="1"/>
</calcChain>
</file>

<file path=xl/sharedStrings.xml><?xml version="1.0" encoding="utf-8"?>
<sst xmlns="http://schemas.openxmlformats.org/spreadsheetml/2006/main" count="196" uniqueCount="98">
  <si>
    <t>Наименование муниципальной программы, обеспечивающей подпрограммы, подпрограммы</t>
  </si>
  <si>
    <t>Источник финансирования</t>
  </si>
  <si>
    <t>Оценка расходов (согласно муниципальной программе)</t>
  </si>
  <si>
    <t>Фактические расходы на отчетную дату</t>
  </si>
  <si>
    <t>Отношение фактических расходов к оценке расходов, %</t>
  </si>
  <si>
    <t>Всего</t>
  </si>
  <si>
    <t>Федеральный бюджет</t>
  </si>
  <si>
    <t>Государственный бюджет Республики Саха (Якутия)</t>
  </si>
  <si>
    <t>Бюджет МО "Ленский район"</t>
  </si>
  <si>
    <t>Местные бюджеты</t>
  </si>
  <si>
    <t>Внебюджетные источники</t>
  </si>
  <si>
    <t>Муниципальная программа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</si>
  <si>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</si>
  <si>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1.1.</t>
  </si>
  <si>
    <t xml:space="preserve"> - </t>
  </si>
  <si>
    <t>2</t>
  </si>
  <si>
    <t>Мероприятие</t>
  </si>
  <si>
    <t>3</t>
  </si>
  <si>
    <t>5</t>
  </si>
  <si>
    <t xml:space="preserve">Статус </t>
  </si>
  <si>
    <t xml:space="preserve"> -</t>
  </si>
  <si>
    <t>Ответственный исполнитель муниципальной программы МКУ "Ленское управление сельского хозяйства"</t>
  </si>
  <si>
    <t>ОТЧЕТ</t>
  </si>
  <si>
    <t>№ п/п</t>
  </si>
  <si>
    <t>Наименование целевого показателя</t>
  </si>
  <si>
    <t>Единица измерения</t>
  </si>
  <si>
    <t>Значения целевых показателей</t>
  </si>
  <si>
    <t>план на текущий год</t>
  </si>
  <si>
    <t>значение на конец отчетного периода</t>
  </si>
  <si>
    <t>Абсолютное отклонение</t>
  </si>
  <si>
    <t>Относительное отклонение, %</t>
  </si>
  <si>
    <t>Обоснование отклонений значений целевого показателя на конец отчетного периода</t>
  </si>
  <si>
    <t>1</t>
  </si>
  <si>
    <t>4</t>
  </si>
  <si>
    <t xml:space="preserve">о достигнутых значениях целевых показателей муниципальной программы </t>
  </si>
  <si>
    <t>о выполнении плана мероприятий</t>
  </si>
  <si>
    <t>по реализации муниципальной программы</t>
  </si>
  <si>
    <t>Ответственный исполнитель, соисполнитель, участник</t>
  </si>
  <si>
    <t xml:space="preserve">Источник расходов
</t>
  </si>
  <si>
    <t>Объем расходов, тыс. руб.</t>
  </si>
  <si>
    <t>План</t>
  </si>
  <si>
    <t>Факт</t>
  </si>
  <si>
    <t>Целевые показатели основного мероприятия / показатели непосредственного результата реализации мероприятия</t>
  </si>
  <si>
    <t>Ответственный исполнитель -  МКУ "Ленское управление сельского хозяйства"</t>
  </si>
  <si>
    <t>Х</t>
  </si>
  <si>
    <t>И.К. Захаров</t>
  </si>
  <si>
    <t>Ответственный исполнитель муниципальной программы: Муниципальное казенное учреждение "Ленское управление сельского хозяйства"</t>
  </si>
  <si>
    <t>Наименование критерия</t>
  </si>
  <si>
    <t xml:space="preserve">Весовой коэффициент критерия (Yiп) </t>
  </si>
  <si>
    <t>Балльная оценка критерия (Вiп)</t>
  </si>
  <si>
    <t xml:space="preserve">Расчет
= вес х балл
</t>
  </si>
  <si>
    <t>Выполнение показателей (индикаторов) муниципальной программы в полном объеме                 (К1)</t>
  </si>
  <si>
    <t>Уровень освоения финансовых средств, направляемых на реализацию программных мероприятий в отчетном году (Kфин)</t>
  </si>
  <si>
    <t>Качество планирования программы Кп</t>
  </si>
  <si>
    <t>Своевременность и полнота представления отчетности о реализации муниципальной программы Кс</t>
  </si>
  <si>
    <t xml:space="preserve">Оценка эффективности муниципальной программы R </t>
  </si>
  <si>
    <t xml:space="preserve">                                            (Ф.И.О.)                                                                 (подпись)</t>
  </si>
  <si>
    <t xml:space="preserve">Ответственный </t>
  </si>
  <si>
    <t xml:space="preserve">                                            (должность)                                                             (Ф.И.О.)                                                  (подпись)</t>
  </si>
  <si>
    <t>8 (41137) 4-24-41</t>
  </si>
  <si>
    <t>______________________________</t>
  </si>
  <si>
    <t>(номер контактного телефона)</t>
  </si>
  <si>
    <t>(дата составления документа)</t>
  </si>
  <si>
    <t>о расходах на реализацию муниципальной программы за счет всех источников</t>
  </si>
  <si>
    <t xml:space="preserve">Оценка                                                                                                            </t>
  </si>
  <si>
    <t>эффективности реализации муниципальных программ</t>
  </si>
  <si>
    <t>Оценка расходов,  рублей</t>
  </si>
  <si>
    <t>Размещение публикаций в СМИ о реализации мероприятий муниципальной программы    Ка</t>
  </si>
  <si>
    <t>Степень эффективности муниципальной программы</t>
  </si>
  <si>
    <r>
      <t xml:space="preserve">Руководитель      </t>
    </r>
    <r>
      <rPr>
        <u/>
        <sz val="12"/>
        <color theme="1"/>
        <rFont val="Times New Roman"/>
        <family val="1"/>
        <charset val="204"/>
      </rPr>
      <t xml:space="preserve">               Захаров И.К.                      </t>
    </r>
    <r>
      <rPr>
        <sz val="12"/>
        <color theme="1"/>
        <rFont val="Times New Roman"/>
        <family val="1"/>
        <charset val="204"/>
      </rPr>
      <t xml:space="preserve">                  _______________________________</t>
    </r>
  </si>
  <si>
    <t>Комплексное развитие сельских территорий МО "Ленский район" на 2020-2025 г.г.</t>
  </si>
  <si>
    <t>Наименование муниципальной программы "Комплексное развитие сельских территорий МО "Ленский район" на 2020-2025 г.г."</t>
  </si>
  <si>
    <t>Муниципальная программа "Комплексное развитие сельских территорий МО "Ленский район" на 2020-2025 г.г."</t>
  </si>
  <si>
    <t>Сохранение доли сельского населения МО "Ленский район"</t>
  </si>
  <si>
    <t>%</t>
  </si>
  <si>
    <t>Ввод (приобретение) жилых помещений (жилых домов) для граждан МО "Ленский район"</t>
  </si>
  <si>
    <t>кв.м.</t>
  </si>
  <si>
    <t>ед.</t>
  </si>
  <si>
    <t>Уменьшение доли населения связано с низким уровнем жизни и отсутствием высокооплачиваемой работы</t>
  </si>
  <si>
    <t>Из 3 индикаторов выполнено 0 (0 % от общего количества индикаторов)</t>
  </si>
  <si>
    <t>неэффективная</t>
  </si>
  <si>
    <t>Наименование муниципальной программы: Комплексное развитие сельских территорий МО "Ленский район" на 2020-2025 г.г.</t>
  </si>
  <si>
    <t>Количество реализованных проектов комплексного развития сельских территорий или сельских агломераций (объекты капитального строительства)</t>
  </si>
  <si>
    <t>Проекты развития сельских территорий не участвовали в конкурсных отборах</t>
  </si>
  <si>
    <t>Таблица 1</t>
  </si>
  <si>
    <t>Таблица 2</t>
  </si>
  <si>
    <t>финансирования по состоянию на 01.01.2024 г.</t>
  </si>
  <si>
    <t>по состоянию на 01.01.2024 г.</t>
  </si>
  <si>
    <t>в 2024 году не было претендентов от Ленского района на получение социальных выплат на строительство (приобретение) жилья</t>
  </si>
  <si>
    <r>
      <t xml:space="preserve">Отчетный период:  </t>
    </r>
    <r>
      <rPr>
        <u/>
        <sz val="12"/>
        <color theme="1"/>
        <rFont val="Times New Roman"/>
        <family val="1"/>
        <charset val="204"/>
      </rPr>
      <t>2023  год</t>
    </r>
  </si>
  <si>
    <t xml:space="preserve">Руководитель </t>
  </si>
  <si>
    <t>Руководитель</t>
  </si>
  <si>
    <t>Ведомственный проект</t>
  </si>
  <si>
    <t>1.2.</t>
  </si>
  <si>
    <t>Капитальные вложения в объекты 
государственной (муниципальной) собственности</t>
  </si>
  <si>
    <t>Иные бюджетные ассигнования</t>
  </si>
  <si>
    <r>
      <t xml:space="preserve">исполнитель          </t>
    </r>
    <r>
      <rPr>
        <u/>
        <sz val="12"/>
        <color theme="1"/>
        <rFont val="Times New Roman"/>
        <family val="1"/>
        <charset val="204"/>
      </rPr>
      <t xml:space="preserve">       специалист          </t>
    </r>
    <r>
      <rPr>
        <sz val="12"/>
        <color theme="1"/>
        <rFont val="Times New Roman"/>
        <family val="1"/>
        <charset val="204"/>
      </rPr>
      <t xml:space="preserve">                         </t>
    </r>
    <r>
      <rPr>
        <u/>
        <sz val="12"/>
        <color theme="1"/>
        <rFont val="Times New Roman"/>
        <family val="1"/>
        <charset val="204"/>
      </rPr>
      <t xml:space="preserve">             Тимофеев Е.Э.             </t>
    </r>
    <r>
      <rPr>
        <sz val="12"/>
        <color theme="1"/>
        <rFont val="Times New Roman"/>
        <family val="1"/>
        <charset val="204"/>
      </rPr>
      <t xml:space="preserve">                  __________________________ </t>
    </r>
  </si>
  <si>
    <t>Наименование муниципальной программы, структурных элементов программы,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</si>
</sst>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49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vertical="center" wrapText="1"/>
    </xf>
    <xf numFmtId="0" fontId="1" fillId="0" borderId="0" xfId="2"/>
    <xf numFmtId="0" fontId="4" fillId="0" borderId="0" xfId="2" applyFont="1" applyAlignment="1">
      <alignment horizontal="center" wrapText="1"/>
    </xf>
    <xf numFmtId="49" fontId="11" fillId="0" borderId="1" xfId="2" applyNumberFormat="1" applyFont="1" applyBorder="1" applyAlignment="1">
      <alignment horizontal="center" vertical="center"/>
    </xf>
    <xf numFmtId="0" fontId="12" fillId="0" borderId="0" xfId="2" applyFont="1" applyFill="1" applyAlignment="1">
      <alignment vertical="center" wrapText="1"/>
    </xf>
    <xf numFmtId="0" fontId="13" fillId="0" borderId="1" xfId="2" applyFont="1" applyBorder="1" applyAlignment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1" fontId="13" fillId="0" borderId="1" xfId="2" applyNumberFormat="1" applyFont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1" fillId="0" borderId="0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164" fontId="13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5" fillId="2" borderId="0" xfId="0" applyFont="1" applyFill="1"/>
    <xf numFmtId="0" fontId="15" fillId="2" borderId="0" xfId="0" applyFont="1" applyFill="1"/>
    <xf numFmtId="0" fontId="3" fillId="0" borderId="0" xfId="2" applyFont="1" applyAlignment="1">
      <alignment horizontal="center" vertical="center" wrapText="1"/>
    </xf>
    <xf numFmtId="0" fontId="16" fillId="0" borderId="0" xfId="2" applyFont="1"/>
    <xf numFmtId="4" fontId="6" fillId="0" borderId="1" xfId="1" applyNumberFormat="1" applyFont="1" applyFill="1" applyBorder="1" applyAlignment="1">
      <alignment horizontal="center" vertical="center" wrapText="1"/>
    </xf>
    <xf numFmtId="1" fontId="13" fillId="0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49" fontId="3" fillId="0" borderId="0" xfId="1" applyNumberFormat="1" applyFont="1" applyFill="1" applyBorder="1" applyAlignment="1">
      <alignment horizontal="left" vertical="top" wrapText="1"/>
    </xf>
    <xf numFmtId="49" fontId="3" fillId="0" borderId="9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0" borderId="7" xfId="1" applyNumberFormat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top" wrapText="1"/>
    </xf>
    <xf numFmtId="49" fontId="4" fillId="0" borderId="0" xfId="1" applyNumberFormat="1" applyFont="1" applyFill="1" applyAlignment="1">
      <alignment horizontal="center" wrapText="1"/>
    </xf>
    <xf numFmtId="49" fontId="3" fillId="0" borderId="9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6" fillId="0" borderId="0" xfId="2" applyFont="1" applyAlignment="1">
      <alignment wrapText="1"/>
    </xf>
    <xf numFmtId="0" fontId="16" fillId="0" borderId="0" xfId="2" applyFont="1" applyAlignment="1"/>
    <xf numFmtId="0" fontId="4" fillId="0" borderId="0" xfId="2" applyFont="1" applyAlignment="1">
      <alignment horizontal="center" wrapText="1"/>
    </xf>
    <xf numFmtId="0" fontId="1" fillId="0" borderId="0" xfId="2" applyAlignment="1">
      <alignment horizontal="center" wrapText="1"/>
    </xf>
    <xf numFmtId="0" fontId="1" fillId="0" borderId="0" xfId="2" applyFont="1" applyAlignment="1">
      <alignment wrapText="1"/>
    </xf>
    <xf numFmtId="0" fontId="1" fillId="0" borderId="0" xfId="2" applyAlignment="1">
      <alignment wrapText="1"/>
    </xf>
    <xf numFmtId="0" fontId="10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Normal="100" zoomScaleSheetLayoutView="100" workbookViewId="0">
      <selection activeCell="A5" sqref="A5:G5"/>
    </sheetView>
  </sheetViews>
  <sheetFormatPr defaultRowHeight="15.6" x14ac:dyDescent="0.3"/>
  <cols>
    <col min="1" max="1" width="8.109375" style="6" customWidth="1"/>
    <col min="2" max="2" width="18.44140625" style="7" customWidth="1"/>
    <col min="3" max="3" width="37.109375" style="7" customWidth="1"/>
    <col min="4" max="4" width="27.88671875" style="7" customWidth="1"/>
    <col min="5" max="5" width="20" style="7" customWidth="1"/>
    <col min="6" max="6" width="21.33203125" style="7" customWidth="1"/>
    <col min="7" max="7" width="19.88671875" style="7" customWidth="1"/>
    <col min="8" max="8" width="15.88671875" style="7" customWidth="1"/>
    <col min="9" max="9" width="17.33203125" style="7" customWidth="1"/>
    <col min="10" max="10" width="17.44140625" style="7" customWidth="1"/>
    <col min="11" max="247" width="9.109375" style="7"/>
    <col min="248" max="248" width="6" style="7" customWidth="1"/>
    <col min="249" max="249" width="15.109375" style="7" customWidth="1"/>
    <col min="250" max="250" width="37.109375" style="7" customWidth="1"/>
    <col min="251" max="251" width="31" style="7" customWidth="1"/>
    <col min="252" max="252" width="4.6640625" style="7" customWidth="1"/>
    <col min="253" max="253" width="5.88671875" style="7" customWidth="1"/>
    <col min="254" max="254" width="4.5546875" style="7" customWidth="1"/>
    <col min="255" max="255" width="5.5546875" style="7" customWidth="1"/>
    <col min="256" max="256" width="15.109375" style="7" customWidth="1"/>
    <col min="257" max="257" width="15" style="7" customWidth="1"/>
    <col min="258" max="258" width="14.44140625" style="7" customWidth="1"/>
    <col min="259" max="259" width="14.5546875" style="7" customWidth="1"/>
    <col min="260" max="260" width="14" style="7" customWidth="1"/>
    <col min="261" max="261" width="14.109375" style="7" customWidth="1"/>
    <col min="262" max="262" width="14" style="7" customWidth="1"/>
    <col min="263" max="263" width="14.33203125" style="7" customWidth="1"/>
    <col min="264" max="264" width="15.88671875" style="7" customWidth="1"/>
    <col min="265" max="503" width="9.109375" style="7"/>
    <col min="504" max="504" width="6" style="7" customWidth="1"/>
    <col min="505" max="505" width="15.109375" style="7" customWidth="1"/>
    <col min="506" max="506" width="37.109375" style="7" customWidth="1"/>
    <col min="507" max="507" width="31" style="7" customWidth="1"/>
    <col min="508" max="508" width="4.6640625" style="7" customWidth="1"/>
    <col min="509" max="509" width="5.88671875" style="7" customWidth="1"/>
    <col min="510" max="510" width="4.5546875" style="7" customWidth="1"/>
    <col min="511" max="511" width="5.5546875" style="7" customWidth="1"/>
    <col min="512" max="512" width="15.109375" style="7" customWidth="1"/>
    <col min="513" max="513" width="15" style="7" customWidth="1"/>
    <col min="514" max="514" width="14.44140625" style="7" customWidth="1"/>
    <col min="515" max="515" width="14.5546875" style="7" customWidth="1"/>
    <col min="516" max="516" width="14" style="7" customWidth="1"/>
    <col min="517" max="517" width="14.109375" style="7" customWidth="1"/>
    <col min="518" max="518" width="14" style="7" customWidth="1"/>
    <col min="519" max="519" width="14.33203125" style="7" customWidth="1"/>
    <col min="520" max="520" width="15.88671875" style="7" customWidth="1"/>
    <col min="521" max="759" width="9.109375" style="7"/>
    <col min="760" max="760" width="6" style="7" customWidth="1"/>
    <col min="761" max="761" width="15.109375" style="7" customWidth="1"/>
    <col min="762" max="762" width="37.109375" style="7" customWidth="1"/>
    <col min="763" max="763" width="31" style="7" customWidth="1"/>
    <col min="764" max="764" width="4.6640625" style="7" customWidth="1"/>
    <col min="765" max="765" width="5.88671875" style="7" customWidth="1"/>
    <col min="766" max="766" width="4.5546875" style="7" customWidth="1"/>
    <col min="767" max="767" width="5.5546875" style="7" customWidth="1"/>
    <col min="768" max="768" width="15.109375" style="7" customWidth="1"/>
    <col min="769" max="769" width="15" style="7" customWidth="1"/>
    <col min="770" max="770" width="14.44140625" style="7" customWidth="1"/>
    <col min="771" max="771" width="14.5546875" style="7" customWidth="1"/>
    <col min="772" max="772" width="14" style="7" customWidth="1"/>
    <col min="773" max="773" width="14.109375" style="7" customWidth="1"/>
    <col min="774" max="774" width="14" style="7" customWidth="1"/>
    <col min="775" max="775" width="14.33203125" style="7" customWidth="1"/>
    <col min="776" max="776" width="15.88671875" style="7" customWidth="1"/>
    <col min="777" max="1015" width="9.109375" style="7"/>
    <col min="1016" max="1016" width="6" style="7" customWidth="1"/>
    <col min="1017" max="1017" width="15.109375" style="7" customWidth="1"/>
    <col min="1018" max="1018" width="37.109375" style="7" customWidth="1"/>
    <col min="1019" max="1019" width="31" style="7" customWidth="1"/>
    <col min="1020" max="1020" width="4.6640625" style="7" customWidth="1"/>
    <col min="1021" max="1021" width="5.88671875" style="7" customWidth="1"/>
    <col min="1022" max="1022" width="4.5546875" style="7" customWidth="1"/>
    <col min="1023" max="1023" width="5.5546875" style="7" customWidth="1"/>
    <col min="1024" max="1024" width="15.109375" style="7" customWidth="1"/>
    <col min="1025" max="1025" width="15" style="7" customWidth="1"/>
    <col min="1026" max="1026" width="14.44140625" style="7" customWidth="1"/>
    <col min="1027" max="1027" width="14.5546875" style="7" customWidth="1"/>
    <col min="1028" max="1028" width="14" style="7" customWidth="1"/>
    <col min="1029" max="1029" width="14.109375" style="7" customWidth="1"/>
    <col min="1030" max="1030" width="14" style="7" customWidth="1"/>
    <col min="1031" max="1031" width="14.33203125" style="7" customWidth="1"/>
    <col min="1032" max="1032" width="15.88671875" style="7" customWidth="1"/>
    <col min="1033" max="1271" width="9.109375" style="7"/>
    <col min="1272" max="1272" width="6" style="7" customWidth="1"/>
    <col min="1273" max="1273" width="15.109375" style="7" customWidth="1"/>
    <col min="1274" max="1274" width="37.109375" style="7" customWidth="1"/>
    <col min="1275" max="1275" width="31" style="7" customWidth="1"/>
    <col min="1276" max="1276" width="4.6640625" style="7" customWidth="1"/>
    <col min="1277" max="1277" width="5.88671875" style="7" customWidth="1"/>
    <col min="1278" max="1278" width="4.5546875" style="7" customWidth="1"/>
    <col min="1279" max="1279" width="5.5546875" style="7" customWidth="1"/>
    <col min="1280" max="1280" width="15.109375" style="7" customWidth="1"/>
    <col min="1281" max="1281" width="15" style="7" customWidth="1"/>
    <col min="1282" max="1282" width="14.44140625" style="7" customWidth="1"/>
    <col min="1283" max="1283" width="14.5546875" style="7" customWidth="1"/>
    <col min="1284" max="1284" width="14" style="7" customWidth="1"/>
    <col min="1285" max="1285" width="14.109375" style="7" customWidth="1"/>
    <col min="1286" max="1286" width="14" style="7" customWidth="1"/>
    <col min="1287" max="1287" width="14.33203125" style="7" customWidth="1"/>
    <col min="1288" max="1288" width="15.88671875" style="7" customWidth="1"/>
    <col min="1289" max="1527" width="9.109375" style="7"/>
    <col min="1528" max="1528" width="6" style="7" customWidth="1"/>
    <col min="1529" max="1529" width="15.109375" style="7" customWidth="1"/>
    <col min="1530" max="1530" width="37.109375" style="7" customWidth="1"/>
    <col min="1531" max="1531" width="31" style="7" customWidth="1"/>
    <col min="1532" max="1532" width="4.6640625" style="7" customWidth="1"/>
    <col min="1533" max="1533" width="5.88671875" style="7" customWidth="1"/>
    <col min="1534" max="1534" width="4.5546875" style="7" customWidth="1"/>
    <col min="1535" max="1535" width="5.5546875" style="7" customWidth="1"/>
    <col min="1536" max="1536" width="15.109375" style="7" customWidth="1"/>
    <col min="1537" max="1537" width="15" style="7" customWidth="1"/>
    <col min="1538" max="1538" width="14.44140625" style="7" customWidth="1"/>
    <col min="1539" max="1539" width="14.5546875" style="7" customWidth="1"/>
    <col min="1540" max="1540" width="14" style="7" customWidth="1"/>
    <col min="1541" max="1541" width="14.109375" style="7" customWidth="1"/>
    <col min="1542" max="1542" width="14" style="7" customWidth="1"/>
    <col min="1543" max="1543" width="14.33203125" style="7" customWidth="1"/>
    <col min="1544" max="1544" width="15.88671875" style="7" customWidth="1"/>
    <col min="1545" max="1783" width="9.109375" style="7"/>
    <col min="1784" max="1784" width="6" style="7" customWidth="1"/>
    <col min="1785" max="1785" width="15.109375" style="7" customWidth="1"/>
    <col min="1786" max="1786" width="37.109375" style="7" customWidth="1"/>
    <col min="1787" max="1787" width="31" style="7" customWidth="1"/>
    <col min="1788" max="1788" width="4.6640625" style="7" customWidth="1"/>
    <col min="1789" max="1789" width="5.88671875" style="7" customWidth="1"/>
    <col min="1790" max="1790" width="4.5546875" style="7" customWidth="1"/>
    <col min="1791" max="1791" width="5.5546875" style="7" customWidth="1"/>
    <col min="1792" max="1792" width="15.109375" style="7" customWidth="1"/>
    <col min="1793" max="1793" width="15" style="7" customWidth="1"/>
    <col min="1794" max="1794" width="14.44140625" style="7" customWidth="1"/>
    <col min="1795" max="1795" width="14.5546875" style="7" customWidth="1"/>
    <col min="1796" max="1796" width="14" style="7" customWidth="1"/>
    <col min="1797" max="1797" width="14.109375" style="7" customWidth="1"/>
    <col min="1798" max="1798" width="14" style="7" customWidth="1"/>
    <col min="1799" max="1799" width="14.33203125" style="7" customWidth="1"/>
    <col min="1800" max="1800" width="15.88671875" style="7" customWidth="1"/>
    <col min="1801" max="2039" width="9.109375" style="7"/>
    <col min="2040" max="2040" width="6" style="7" customWidth="1"/>
    <col min="2041" max="2041" width="15.109375" style="7" customWidth="1"/>
    <col min="2042" max="2042" width="37.109375" style="7" customWidth="1"/>
    <col min="2043" max="2043" width="31" style="7" customWidth="1"/>
    <col min="2044" max="2044" width="4.6640625" style="7" customWidth="1"/>
    <col min="2045" max="2045" width="5.88671875" style="7" customWidth="1"/>
    <col min="2046" max="2046" width="4.5546875" style="7" customWidth="1"/>
    <col min="2047" max="2047" width="5.5546875" style="7" customWidth="1"/>
    <col min="2048" max="2048" width="15.109375" style="7" customWidth="1"/>
    <col min="2049" max="2049" width="15" style="7" customWidth="1"/>
    <col min="2050" max="2050" width="14.44140625" style="7" customWidth="1"/>
    <col min="2051" max="2051" width="14.5546875" style="7" customWidth="1"/>
    <col min="2052" max="2052" width="14" style="7" customWidth="1"/>
    <col min="2053" max="2053" width="14.109375" style="7" customWidth="1"/>
    <col min="2054" max="2054" width="14" style="7" customWidth="1"/>
    <col min="2055" max="2055" width="14.33203125" style="7" customWidth="1"/>
    <col min="2056" max="2056" width="15.88671875" style="7" customWidth="1"/>
    <col min="2057" max="2295" width="9.109375" style="7"/>
    <col min="2296" max="2296" width="6" style="7" customWidth="1"/>
    <col min="2297" max="2297" width="15.109375" style="7" customWidth="1"/>
    <col min="2298" max="2298" width="37.109375" style="7" customWidth="1"/>
    <col min="2299" max="2299" width="31" style="7" customWidth="1"/>
    <col min="2300" max="2300" width="4.6640625" style="7" customWidth="1"/>
    <col min="2301" max="2301" width="5.88671875" style="7" customWidth="1"/>
    <col min="2302" max="2302" width="4.5546875" style="7" customWidth="1"/>
    <col min="2303" max="2303" width="5.5546875" style="7" customWidth="1"/>
    <col min="2304" max="2304" width="15.109375" style="7" customWidth="1"/>
    <col min="2305" max="2305" width="15" style="7" customWidth="1"/>
    <col min="2306" max="2306" width="14.44140625" style="7" customWidth="1"/>
    <col min="2307" max="2307" width="14.5546875" style="7" customWidth="1"/>
    <col min="2308" max="2308" width="14" style="7" customWidth="1"/>
    <col min="2309" max="2309" width="14.109375" style="7" customWidth="1"/>
    <col min="2310" max="2310" width="14" style="7" customWidth="1"/>
    <col min="2311" max="2311" width="14.33203125" style="7" customWidth="1"/>
    <col min="2312" max="2312" width="15.88671875" style="7" customWidth="1"/>
    <col min="2313" max="2551" width="9.109375" style="7"/>
    <col min="2552" max="2552" width="6" style="7" customWidth="1"/>
    <col min="2553" max="2553" width="15.109375" style="7" customWidth="1"/>
    <col min="2554" max="2554" width="37.109375" style="7" customWidth="1"/>
    <col min="2555" max="2555" width="31" style="7" customWidth="1"/>
    <col min="2556" max="2556" width="4.6640625" style="7" customWidth="1"/>
    <col min="2557" max="2557" width="5.88671875" style="7" customWidth="1"/>
    <col min="2558" max="2558" width="4.5546875" style="7" customWidth="1"/>
    <col min="2559" max="2559" width="5.5546875" style="7" customWidth="1"/>
    <col min="2560" max="2560" width="15.109375" style="7" customWidth="1"/>
    <col min="2561" max="2561" width="15" style="7" customWidth="1"/>
    <col min="2562" max="2562" width="14.44140625" style="7" customWidth="1"/>
    <col min="2563" max="2563" width="14.5546875" style="7" customWidth="1"/>
    <col min="2564" max="2564" width="14" style="7" customWidth="1"/>
    <col min="2565" max="2565" width="14.109375" style="7" customWidth="1"/>
    <col min="2566" max="2566" width="14" style="7" customWidth="1"/>
    <col min="2567" max="2567" width="14.33203125" style="7" customWidth="1"/>
    <col min="2568" max="2568" width="15.88671875" style="7" customWidth="1"/>
    <col min="2569" max="2807" width="9.109375" style="7"/>
    <col min="2808" max="2808" width="6" style="7" customWidth="1"/>
    <col min="2809" max="2809" width="15.109375" style="7" customWidth="1"/>
    <col min="2810" max="2810" width="37.109375" style="7" customWidth="1"/>
    <col min="2811" max="2811" width="31" style="7" customWidth="1"/>
    <col min="2812" max="2812" width="4.6640625" style="7" customWidth="1"/>
    <col min="2813" max="2813" width="5.88671875" style="7" customWidth="1"/>
    <col min="2814" max="2814" width="4.5546875" style="7" customWidth="1"/>
    <col min="2815" max="2815" width="5.5546875" style="7" customWidth="1"/>
    <col min="2816" max="2816" width="15.109375" style="7" customWidth="1"/>
    <col min="2817" max="2817" width="15" style="7" customWidth="1"/>
    <col min="2818" max="2818" width="14.44140625" style="7" customWidth="1"/>
    <col min="2819" max="2819" width="14.5546875" style="7" customWidth="1"/>
    <col min="2820" max="2820" width="14" style="7" customWidth="1"/>
    <col min="2821" max="2821" width="14.109375" style="7" customWidth="1"/>
    <col min="2822" max="2822" width="14" style="7" customWidth="1"/>
    <col min="2823" max="2823" width="14.33203125" style="7" customWidth="1"/>
    <col min="2824" max="2824" width="15.88671875" style="7" customWidth="1"/>
    <col min="2825" max="3063" width="9.109375" style="7"/>
    <col min="3064" max="3064" width="6" style="7" customWidth="1"/>
    <col min="3065" max="3065" width="15.109375" style="7" customWidth="1"/>
    <col min="3066" max="3066" width="37.109375" style="7" customWidth="1"/>
    <col min="3067" max="3067" width="31" style="7" customWidth="1"/>
    <col min="3068" max="3068" width="4.6640625" style="7" customWidth="1"/>
    <col min="3069" max="3069" width="5.88671875" style="7" customWidth="1"/>
    <col min="3070" max="3070" width="4.5546875" style="7" customWidth="1"/>
    <col min="3071" max="3071" width="5.5546875" style="7" customWidth="1"/>
    <col min="3072" max="3072" width="15.109375" style="7" customWidth="1"/>
    <col min="3073" max="3073" width="15" style="7" customWidth="1"/>
    <col min="3074" max="3074" width="14.44140625" style="7" customWidth="1"/>
    <col min="3075" max="3075" width="14.5546875" style="7" customWidth="1"/>
    <col min="3076" max="3076" width="14" style="7" customWidth="1"/>
    <col min="3077" max="3077" width="14.109375" style="7" customWidth="1"/>
    <col min="3078" max="3078" width="14" style="7" customWidth="1"/>
    <col min="3079" max="3079" width="14.33203125" style="7" customWidth="1"/>
    <col min="3080" max="3080" width="15.88671875" style="7" customWidth="1"/>
    <col min="3081" max="3319" width="9.109375" style="7"/>
    <col min="3320" max="3320" width="6" style="7" customWidth="1"/>
    <col min="3321" max="3321" width="15.109375" style="7" customWidth="1"/>
    <col min="3322" max="3322" width="37.109375" style="7" customWidth="1"/>
    <col min="3323" max="3323" width="31" style="7" customWidth="1"/>
    <col min="3324" max="3324" width="4.6640625" style="7" customWidth="1"/>
    <col min="3325" max="3325" width="5.88671875" style="7" customWidth="1"/>
    <col min="3326" max="3326" width="4.5546875" style="7" customWidth="1"/>
    <col min="3327" max="3327" width="5.5546875" style="7" customWidth="1"/>
    <col min="3328" max="3328" width="15.109375" style="7" customWidth="1"/>
    <col min="3329" max="3329" width="15" style="7" customWidth="1"/>
    <col min="3330" max="3330" width="14.44140625" style="7" customWidth="1"/>
    <col min="3331" max="3331" width="14.5546875" style="7" customWidth="1"/>
    <col min="3332" max="3332" width="14" style="7" customWidth="1"/>
    <col min="3333" max="3333" width="14.109375" style="7" customWidth="1"/>
    <col min="3334" max="3334" width="14" style="7" customWidth="1"/>
    <col min="3335" max="3335" width="14.33203125" style="7" customWidth="1"/>
    <col min="3336" max="3336" width="15.88671875" style="7" customWidth="1"/>
    <col min="3337" max="3575" width="9.109375" style="7"/>
    <col min="3576" max="3576" width="6" style="7" customWidth="1"/>
    <col min="3577" max="3577" width="15.109375" style="7" customWidth="1"/>
    <col min="3578" max="3578" width="37.109375" style="7" customWidth="1"/>
    <col min="3579" max="3579" width="31" style="7" customWidth="1"/>
    <col min="3580" max="3580" width="4.6640625" style="7" customWidth="1"/>
    <col min="3581" max="3581" width="5.88671875" style="7" customWidth="1"/>
    <col min="3582" max="3582" width="4.5546875" style="7" customWidth="1"/>
    <col min="3583" max="3583" width="5.5546875" style="7" customWidth="1"/>
    <col min="3584" max="3584" width="15.109375" style="7" customWidth="1"/>
    <col min="3585" max="3585" width="15" style="7" customWidth="1"/>
    <col min="3586" max="3586" width="14.44140625" style="7" customWidth="1"/>
    <col min="3587" max="3587" width="14.5546875" style="7" customWidth="1"/>
    <col min="3588" max="3588" width="14" style="7" customWidth="1"/>
    <col min="3589" max="3589" width="14.109375" style="7" customWidth="1"/>
    <col min="3590" max="3590" width="14" style="7" customWidth="1"/>
    <col min="3591" max="3591" width="14.33203125" style="7" customWidth="1"/>
    <col min="3592" max="3592" width="15.88671875" style="7" customWidth="1"/>
    <col min="3593" max="3831" width="9.109375" style="7"/>
    <col min="3832" max="3832" width="6" style="7" customWidth="1"/>
    <col min="3833" max="3833" width="15.109375" style="7" customWidth="1"/>
    <col min="3834" max="3834" width="37.109375" style="7" customWidth="1"/>
    <col min="3835" max="3835" width="31" style="7" customWidth="1"/>
    <col min="3836" max="3836" width="4.6640625" style="7" customWidth="1"/>
    <col min="3837" max="3837" width="5.88671875" style="7" customWidth="1"/>
    <col min="3838" max="3838" width="4.5546875" style="7" customWidth="1"/>
    <col min="3839" max="3839" width="5.5546875" style="7" customWidth="1"/>
    <col min="3840" max="3840" width="15.109375" style="7" customWidth="1"/>
    <col min="3841" max="3841" width="15" style="7" customWidth="1"/>
    <col min="3842" max="3842" width="14.44140625" style="7" customWidth="1"/>
    <col min="3843" max="3843" width="14.5546875" style="7" customWidth="1"/>
    <col min="3844" max="3844" width="14" style="7" customWidth="1"/>
    <col min="3845" max="3845" width="14.109375" style="7" customWidth="1"/>
    <col min="3846" max="3846" width="14" style="7" customWidth="1"/>
    <col min="3847" max="3847" width="14.33203125" style="7" customWidth="1"/>
    <col min="3848" max="3848" width="15.88671875" style="7" customWidth="1"/>
    <col min="3849" max="4087" width="9.109375" style="7"/>
    <col min="4088" max="4088" width="6" style="7" customWidth="1"/>
    <col min="4089" max="4089" width="15.109375" style="7" customWidth="1"/>
    <col min="4090" max="4090" width="37.109375" style="7" customWidth="1"/>
    <col min="4091" max="4091" width="31" style="7" customWidth="1"/>
    <col min="4092" max="4092" width="4.6640625" style="7" customWidth="1"/>
    <col min="4093" max="4093" width="5.88671875" style="7" customWidth="1"/>
    <col min="4094" max="4094" width="4.5546875" style="7" customWidth="1"/>
    <col min="4095" max="4095" width="5.5546875" style="7" customWidth="1"/>
    <col min="4096" max="4096" width="15.109375" style="7" customWidth="1"/>
    <col min="4097" max="4097" width="15" style="7" customWidth="1"/>
    <col min="4098" max="4098" width="14.44140625" style="7" customWidth="1"/>
    <col min="4099" max="4099" width="14.5546875" style="7" customWidth="1"/>
    <col min="4100" max="4100" width="14" style="7" customWidth="1"/>
    <col min="4101" max="4101" width="14.109375" style="7" customWidth="1"/>
    <col min="4102" max="4102" width="14" style="7" customWidth="1"/>
    <col min="4103" max="4103" width="14.33203125" style="7" customWidth="1"/>
    <col min="4104" max="4104" width="15.88671875" style="7" customWidth="1"/>
    <col min="4105" max="4343" width="9.109375" style="7"/>
    <col min="4344" max="4344" width="6" style="7" customWidth="1"/>
    <col min="4345" max="4345" width="15.109375" style="7" customWidth="1"/>
    <col min="4346" max="4346" width="37.109375" style="7" customWidth="1"/>
    <col min="4347" max="4347" width="31" style="7" customWidth="1"/>
    <col min="4348" max="4348" width="4.6640625" style="7" customWidth="1"/>
    <col min="4349" max="4349" width="5.88671875" style="7" customWidth="1"/>
    <col min="4350" max="4350" width="4.5546875" style="7" customWidth="1"/>
    <col min="4351" max="4351" width="5.5546875" style="7" customWidth="1"/>
    <col min="4352" max="4352" width="15.109375" style="7" customWidth="1"/>
    <col min="4353" max="4353" width="15" style="7" customWidth="1"/>
    <col min="4354" max="4354" width="14.44140625" style="7" customWidth="1"/>
    <col min="4355" max="4355" width="14.5546875" style="7" customWidth="1"/>
    <col min="4356" max="4356" width="14" style="7" customWidth="1"/>
    <col min="4357" max="4357" width="14.109375" style="7" customWidth="1"/>
    <col min="4358" max="4358" width="14" style="7" customWidth="1"/>
    <col min="4359" max="4359" width="14.33203125" style="7" customWidth="1"/>
    <col min="4360" max="4360" width="15.88671875" style="7" customWidth="1"/>
    <col min="4361" max="4599" width="9.109375" style="7"/>
    <col min="4600" max="4600" width="6" style="7" customWidth="1"/>
    <col min="4601" max="4601" width="15.109375" style="7" customWidth="1"/>
    <col min="4602" max="4602" width="37.109375" style="7" customWidth="1"/>
    <col min="4603" max="4603" width="31" style="7" customWidth="1"/>
    <col min="4604" max="4604" width="4.6640625" style="7" customWidth="1"/>
    <col min="4605" max="4605" width="5.88671875" style="7" customWidth="1"/>
    <col min="4606" max="4606" width="4.5546875" style="7" customWidth="1"/>
    <col min="4607" max="4607" width="5.5546875" style="7" customWidth="1"/>
    <col min="4608" max="4608" width="15.109375" style="7" customWidth="1"/>
    <col min="4609" max="4609" width="15" style="7" customWidth="1"/>
    <col min="4610" max="4610" width="14.44140625" style="7" customWidth="1"/>
    <col min="4611" max="4611" width="14.5546875" style="7" customWidth="1"/>
    <col min="4612" max="4612" width="14" style="7" customWidth="1"/>
    <col min="4613" max="4613" width="14.109375" style="7" customWidth="1"/>
    <col min="4614" max="4614" width="14" style="7" customWidth="1"/>
    <col min="4615" max="4615" width="14.33203125" style="7" customWidth="1"/>
    <col min="4616" max="4616" width="15.88671875" style="7" customWidth="1"/>
    <col min="4617" max="4855" width="9.109375" style="7"/>
    <col min="4856" max="4856" width="6" style="7" customWidth="1"/>
    <col min="4857" max="4857" width="15.109375" style="7" customWidth="1"/>
    <col min="4858" max="4858" width="37.109375" style="7" customWidth="1"/>
    <col min="4859" max="4859" width="31" style="7" customWidth="1"/>
    <col min="4860" max="4860" width="4.6640625" style="7" customWidth="1"/>
    <col min="4861" max="4861" width="5.88671875" style="7" customWidth="1"/>
    <col min="4862" max="4862" width="4.5546875" style="7" customWidth="1"/>
    <col min="4863" max="4863" width="5.5546875" style="7" customWidth="1"/>
    <col min="4864" max="4864" width="15.109375" style="7" customWidth="1"/>
    <col min="4865" max="4865" width="15" style="7" customWidth="1"/>
    <col min="4866" max="4866" width="14.44140625" style="7" customWidth="1"/>
    <col min="4867" max="4867" width="14.5546875" style="7" customWidth="1"/>
    <col min="4868" max="4868" width="14" style="7" customWidth="1"/>
    <col min="4869" max="4869" width="14.109375" style="7" customWidth="1"/>
    <col min="4870" max="4870" width="14" style="7" customWidth="1"/>
    <col min="4871" max="4871" width="14.33203125" style="7" customWidth="1"/>
    <col min="4872" max="4872" width="15.88671875" style="7" customWidth="1"/>
    <col min="4873" max="5111" width="9.109375" style="7"/>
    <col min="5112" max="5112" width="6" style="7" customWidth="1"/>
    <col min="5113" max="5113" width="15.109375" style="7" customWidth="1"/>
    <col min="5114" max="5114" width="37.109375" style="7" customWidth="1"/>
    <col min="5115" max="5115" width="31" style="7" customWidth="1"/>
    <col min="5116" max="5116" width="4.6640625" style="7" customWidth="1"/>
    <col min="5117" max="5117" width="5.88671875" style="7" customWidth="1"/>
    <col min="5118" max="5118" width="4.5546875" style="7" customWidth="1"/>
    <col min="5119" max="5119" width="5.5546875" style="7" customWidth="1"/>
    <col min="5120" max="5120" width="15.109375" style="7" customWidth="1"/>
    <col min="5121" max="5121" width="15" style="7" customWidth="1"/>
    <col min="5122" max="5122" width="14.44140625" style="7" customWidth="1"/>
    <col min="5123" max="5123" width="14.5546875" style="7" customWidth="1"/>
    <col min="5124" max="5124" width="14" style="7" customWidth="1"/>
    <col min="5125" max="5125" width="14.109375" style="7" customWidth="1"/>
    <col min="5126" max="5126" width="14" style="7" customWidth="1"/>
    <col min="5127" max="5127" width="14.33203125" style="7" customWidth="1"/>
    <col min="5128" max="5128" width="15.88671875" style="7" customWidth="1"/>
    <col min="5129" max="5367" width="9.109375" style="7"/>
    <col min="5368" max="5368" width="6" style="7" customWidth="1"/>
    <col min="5369" max="5369" width="15.109375" style="7" customWidth="1"/>
    <col min="5370" max="5370" width="37.109375" style="7" customWidth="1"/>
    <col min="5371" max="5371" width="31" style="7" customWidth="1"/>
    <col min="5372" max="5372" width="4.6640625" style="7" customWidth="1"/>
    <col min="5373" max="5373" width="5.88671875" style="7" customWidth="1"/>
    <col min="5374" max="5374" width="4.5546875" style="7" customWidth="1"/>
    <col min="5375" max="5375" width="5.5546875" style="7" customWidth="1"/>
    <col min="5376" max="5376" width="15.109375" style="7" customWidth="1"/>
    <col min="5377" max="5377" width="15" style="7" customWidth="1"/>
    <col min="5378" max="5378" width="14.44140625" style="7" customWidth="1"/>
    <col min="5379" max="5379" width="14.5546875" style="7" customWidth="1"/>
    <col min="5380" max="5380" width="14" style="7" customWidth="1"/>
    <col min="5381" max="5381" width="14.109375" style="7" customWidth="1"/>
    <col min="5382" max="5382" width="14" style="7" customWidth="1"/>
    <col min="5383" max="5383" width="14.33203125" style="7" customWidth="1"/>
    <col min="5384" max="5384" width="15.88671875" style="7" customWidth="1"/>
    <col min="5385" max="5623" width="9.109375" style="7"/>
    <col min="5624" max="5624" width="6" style="7" customWidth="1"/>
    <col min="5625" max="5625" width="15.109375" style="7" customWidth="1"/>
    <col min="5626" max="5626" width="37.109375" style="7" customWidth="1"/>
    <col min="5627" max="5627" width="31" style="7" customWidth="1"/>
    <col min="5628" max="5628" width="4.6640625" style="7" customWidth="1"/>
    <col min="5629" max="5629" width="5.88671875" style="7" customWidth="1"/>
    <col min="5630" max="5630" width="4.5546875" style="7" customWidth="1"/>
    <col min="5631" max="5631" width="5.5546875" style="7" customWidth="1"/>
    <col min="5632" max="5632" width="15.109375" style="7" customWidth="1"/>
    <col min="5633" max="5633" width="15" style="7" customWidth="1"/>
    <col min="5634" max="5634" width="14.44140625" style="7" customWidth="1"/>
    <col min="5635" max="5635" width="14.5546875" style="7" customWidth="1"/>
    <col min="5636" max="5636" width="14" style="7" customWidth="1"/>
    <col min="5637" max="5637" width="14.109375" style="7" customWidth="1"/>
    <col min="5638" max="5638" width="14" style="7" customWidth="1"/>
    <col min="5639" max="5639" width="14.33203125" style="7" customWidth="1"/>
    <col min="5640" max="5640" width="15.88671875" style="7" customWidth="1"/>
    <col min="5641" max="5879" width="9.109375" style="7"/>
    <col min="5880" max="5880" width="6" style="7" customWidth="1"/>
    <col min="5881" max="5881" width="15.109375" style="7" customWidth="1"/>
    <col min="5882" max="5882" width="37.109375" style="7" customWidth="1"/>
    <col min="5883" max="5883" width="31" style="7" customWidth="1"/>
    <col min="5884" max="5884" width="4.6640625" style="7" customWidth="1"/>
    <col min="5885" max="5885" width="5.88671875" style="7" customWidth="1"/>
    <col min="5886" max="5886" width="4.5546875" style="7" customWidth="1"/>
    <col min="5887" max="5887" width="5.5546875" style="7" customWidth="1"/>
    <col min="5888" max="5888" width="15.109375" style="7" customWidth="1"/>
    <col min="5889" max="5889" width="15" style="7" customWidth="1"/>
    <col min="5890" max="5890" width="14.44140625" style="7" customWidth="1"/>
    <col min="5891" max="5891" width="14.5546875" style="7" customWidth="1"/>
    <col min="5892" max="5892" width="14" style="7" customWidth="1"/>
    <col min="5893" max="5893" width="14.109375" style="7" customWidth="1"/>
    <col min="5894" max="5894" width="14" style="7" customWidth="1"/>
    <col min="5895" max="5895" width="14.33203125" style="7" customWidth="1"/>
    <col min="5896" max="5896" width="15.88671875" style="7" customWidth="1"/>
    <col min="5897" max="6135" width="9.109375" style="7"/>
    <col min="6136" max="6136" width="6" style="7" customWidth="1"/>
    <col min="6137" max="6137" width="15.109375" style="7" customWidth="1"/>
    <col min="6138" max="6138" width="37.109375" style="7" customWidth="1"/>
    <col min="6139" max="6139" width="31" style="7" customWidth="1"/>
    <col min="6140" max="6140" width="4.6640625" style="7" customWidth="1"/>
    <col min="6141" max="6141" width="5.88671875" style="7" customWidth="1"/>
    <col min="6142" max="6142" width="4.5546875" style="7" customWidth="1"/>
    <col min="6143" max="6143" width="5.5546875" style="7" customWidth="1"/>
    <col min="6144" max="6144" width="15.109375" style="7" customWidth="1"/>
    <col min="6145" max="6145" width="15" style="7" customWidth="1"/>
    <col min="6146" max="6146" width="14.44140625" style="7" customWidth="1"/>
    <col min="6147" max="6147" width="14.5546875" style="7" customWidth="1"/>
    <col min="6148" max="6148" width="14" style="7" customWidth="1"/>
    <col min="6149" max="6149" width="14.109375" style="7" customWidth="1"/>
    <col min="6150" max="6150" width="14" style="7" customWidth="1"/>
    <col min="6151" max="6151" width="14.33203125" style="7" customWidth="1"/>
    <col min="6152" max="6152" width="15.88671875" style="7" customWidth="1"/>
    <col min="6153" max="6391" width="9.109375" style="7"/>
    <col min="6392" max="6392" width="6" style="7" customWidth="1"/>
    <col min="6393" max="6393" width="15.109375" style="7" customWidth="1"/>
    <col min="6394" max="6394" width="37.109375" style="7" customWidth="1"/>
    <col min="6395" max="6395" width="31" style="7" customWidth="1"/>
    <col min="6396" max="6396" width="4.6640625" style="7" customWidth="1"/>
    <col min="6397" max="6397" width="5.88671875" style="7" customWidth="1"/>
    <col min="6398" max="6398" width="4.5546875" style="7" customWidth="1"/>
    <col min="6399" max="6399" width="5.5546875" style="7" customWidth="1"/>
    <col min="6400" max="6400" width="15.109375" style="7" customWidth="1"/>
    <col min="6401" max="6401" width="15" style="7" customWidth="1"/>
    <col min="6402" max="6402" width="14.44140625" style="7" customWidth="1"/>
    <col min="6403" max="6403" width="14.5546875" style="7" customWidth="1"/>
    <col min="6404" max="6404" width="14" style="7" customWidth="1"/>
    <col min="6405" max="6405" width="14.109375" style="7" customWidth="1"/>
    <col min="6406" max="6406" width="14" style="7" customWidth="1"/>
    <col min="6407" max="6407" width="14.33203125" style="7" customWidth="1"/>
    <col min="6408" max="6408" width="15.88671875" style="7" customWidth="1"/>
    <col min="6409" max="6647" width="9.109375" style="7"/>
    <col min="6648" max="6648" width="6" style="7" customWidth="1"/>
    <col min="6649" max="6649" width="15.109375" style="7" customWidth="1"/>
    <col min="6650" max="6650" width="37.109375" style="7" customWidth="1"/>
    <col min="6651" max="6651" width="31" style="7" customWidth="1"/>
    <col min="6652" max="6652" width="4.6640625" style="7" customWidth="1"/>
    <col min="6653" max="6653" width="5.88671875" style="7" customWidth="1"/>
    <col min="6654" max="6654" width="4.5546875" style="7" customWidth="1"/>
    <col min="6655" max="6655" width="5.5546875" style="7" customWidth="1"/>
    <col min="6656" max="6656" width="15.109375" style="7" customWidth="1"/>
    <col min="6657" max="6657" width="15" style="7" customWidth="1"/>
    <col min="6658" max="6658" width="14.44140625" style="7" customWidth="1"/>
    <col min="6659" max="6659" width="14.5546875" style="7" customWidth="1"/>
    <col min="6660" max="6660" width="14" style="7" customWidth="1"/>
    <col min="6661" max="6661" width="14.109375" style="7" customWidth="1"/>
    <col min="6662" max="6662" width="14" style="7" customWidth="1"/>
    <col min="6663" max="6663" width="14.33203125" style="7" customWidth="1"/>
    <col min="6664" max="6664" width="15.88671875" style="7" customWidth="1"/>
    <col min="6665" max="6903" width="9.109375" style="7"/>
    <col min="6904" max="6904" width="6" style="7" customWidth="1"/>
    <col min="6905" max="6905" width="15.109375" style="7" customWidth="1"/>
    <col min="6906" max="6906" width="37.109375" style="7" customWidth="1"/>
    <col min="6907" max="6907" width="31" style="7" customWidth="1"/>
    <col min="6908" max="6908" width="4.6640625" style="7" customWidth="1"/>
    <col min="6909" max="6909" width="5.88671875" style="7" customWidth="1"/>
    <col min="6910" max="6910" width="4.5546875" style="7" customWidth="1"/>
    <col min="6911" max="6911" width="5.5546875" style="7" customWidth="1"/>
    <col min="6912" max="6912" width="15.109375" style="7" customWidth="1"/>
    <col min="6913" max="6913" width="15" style="7" customWidth="1"/>
    <col min="6914" max="6914" width="14.44140625" style="7" customWidth="1"/>
    <col min="6915" max="6915" width="14.5546875" style="7" customWidth="1"/>
    <col min="6916" max="6916" width="14" style="7" customWidth="1"/>
    <col min="6917" max="6917" width="14.109375" style="7" customWidth="1"/>
    <col min="6918" max="6918" width="14" style="7" customWidth="1"/>
    <col min="6919" max="6919" width="14.33203125" style="7" customWidth="1"/>
    <col min="6920" max="6920" width="15.88671875" style="7" customWidth="1"/>
    <col min="6921" max="7159" width="9.109375" style="7"/>
    <col min="7160" max="7160" width="6" style="7" customWidth="1"/>
    <col min="7161" max="7161" width="15.109375" style="7" customWidth="1"/>
    <col min="7162" max="7162" width="37.109375" style="7" customWidth="1"/>
    <col min="7163" max="7163" width="31" style="7" customWidth="1"/>
    <col min="7164" max="7164" width="4.6640625" style="7" customWidth="1"/>
    <col min="7165" max="7165" width="5.88671875" style="7" customWidth="1"/>
    <col min="7166" max="7166" width="4.5546875" style="7" customWidth="1"/>
    <col min="7167" max="7167" width="5.5546875" style="7" customWidth="1"/>
    <col min="7168" max="7168" width="15.109375" style="7" customWidth="1"/>
    <col min="7169" max="7169" width="15" style="7" customWidth="1"/>
    <col min="7170" max="7170" width="14.44140625" style="7" customWidth="1"/>
    <col min="7171" max="7171" width="14.5546875" style="7" customWidth="1"/>
    <col min="7172" max="7172" width="14" style="7" customWidth="1"/>
    <col min="7173" max="7173" width="14.109375" style="7" customWidth="1"/>
    <col min="7174" max="7174" width="14" style="7" customWidth="1"/>
    <col min="7175" max="7175" width="14.33203125" style="7" customWidth="1"/>
    <col min="7176" max="7176" width="15.88671875" style="7" customWidth="1"/>
    <col min="7177" max="7415" width="9.109375" style="7"/>
    <col min="7416" max="7416" width="6" style="7" customWidth="1"/>
    <col min="7417" max="7417" width="15.109375" style="7" customWidth="1"/>
    <col min="7418" max="7418" width="37.109375" style="7" customWidth="1"/>
    <col min="7419" max="7419" width="31" style="7" customWidth="1"/>
    <col min="7420" max="7420" width="4.6640625" style="7" customWidth="1"/>
    <col min="7421" max="7421" width="5.88671875" style="7" customWidth="1"/>
    <col min="7422" max="7422" width="4.5546875" style="7" customWidth="1"/>
    <col min="7423" max="7423" width="5.5546875" style="7" customWidth="1"/>
    <col min="7424" max="7424" width="15.109375" style="7" customWidth="1"/>
    <col min="7425" max="7425" width="15" style="7" customWidth="1"/>
    <col min="7426" max="7426" width="14.44140625" style="7" customWidth="1"/>
    <col min="7427" max="7427" width="14.5546875" style="7" customWidth="1"/>
    <col min="7428" max="7428" width="14" style="7" customWidth="1"/>
    <col min="7429" max="7429" width="14.109375" style="7" customWidth="1"/>
    <col min="7430" max="7430" width="14" style="7" customWidth="1"/>
    <col min="7431" max="7431" width="14.33203125" style="7" customWidth="1"/>
    <col min="7432" max="7432" width="15.88671875" style="7" customWidth="1"/>
    <col min="7433" max="7671" width="9.109375" style="7"/>
    <col min="7672" max="7672" width="6" style="7" customWidth="1"/>
    <col min="7673" max="7673" width="15.109375" style="7" customWidth="1"/>
    <col min="7674" max="7674" width="37.109375" style="7" customWidth="1"/>
    <col min="7675" max="7675" width="31" style="7" customWidth="1"/>
    <col min="7676" max="7676" width="4.6640625" style="7" customWidth="1"/>
    <col min="7677" max="7677" width="5.88671875" style="7" customWidth="1"/>
    <col min="7678" max="7678" width="4.5546875" style="7" customWidth="1"/>
    <col min="7679" max="7679" width="5.5546875" style="7" customWidth="1"/>
    <col min="7680" max="7680" width="15.109375" style="7" customWidth="1"/>
    <col min="7681" max="7681" width="15" style="7" customWidth="1"/>
    <col min="7682" max="7682" width="14.44140625" style="7" customWidth="1"/>
    <col min="7683" max="7683" width="14.5546875" style="7" customWidth="1"/>
    <col min="7684" max="7684" width="14" style="7" customWidth="1"/>
    <col min="7685" max="7685" width="14.109375" style="7" customWidth="1"/>
    <col min="7686" max="7686" width="14" style="7" customWidth="1"/>
    <col min="7687" max="7687" width="14.33203125" style="7" customWidth="1"/>
    <col min="7688" max="7688" width="15.88671875" style="7" customWidth="1"/>
    <col min="7689" max="7927" width="9.109375" style="7"/>
    <col min="7928" max="7928" width="6" style="7" customWidth="1"/>
    <col min="7929" max="7929" width="15.109375" style="7" customWidth="1"/>
    <col min="7930" max="7930" width="37.109375" style="7" customWidth="1"/>
    <col min="7931" max="7931" width="31" style="7" customWidth="1"/>
    <col min="7932" max="7932" width="4.6640625" style="7" customWidth="1"/>
    <col min="7933" max="7933" width="5.88671875" style="7" customWidth="1"/>
    <col min="7934" max="7934" width="4.5546875" style="7" customWidth="1"/>
    <col min="7935" max="7935" width="5.5546875" style="7" customWidth="1"/>
    <col min="7936" max="7936" width="15.109375" style="7" customWidth="1"/>
    <col min="7937" max="7937" width="15" style="7" customWidth="1"/>
    <col min="7938" max="7938" width="14.44140625" style="7" customWidth="1"/>
    <col min="7939" max="7939" width="14.5546875" style="7" customWidth="1"/>
    <col min="7940" max="7940" width="14" style="7" customWidth="1"/>
    <col min="7941" max="7941" width="14.109375" style="7" customWidth="1"/>
    <col min="7942" max="7942" width="14" style="7" customWidth="1"/>
    <col min="7943" max="7943" width="14.33203125" style="7" customWidth="1"/>
    <col min="7944" max="7944" width="15.88671875" style="7" customWidth="1"/>
    <col min="7945" max="8183" width="9.109375" style="7"/>
    <col min="8184" max="8184" width="6" style="7" customWidth="1"/>
    <col min="8185" max="8185" width="15.109375" style="7" customWidth="1"/>
    <col min="8186" max="8186" width="37.109375" style="7" customWidth="1"/>
    <col min="8187" max="8187" width="31" style="7" customWidth="1"/>
    <col min="8188" max="8188" width="4.6640625" style="7" customWidth="1"/>
    <col min="8189" max="8189" width="5.88671875" style="7" customWidth="1"/>
    <col min="8190" max="8190" width="4.5546875" style="7" customWidth="1"/>
    <col min="8191" max="8191" width="5.5546875" style="7" customWidth="1"/>
    <col min="8192" max="8192" width="15.109375" style="7" customWidth="1"/>
    <col min="8193" max="8193" width="15" style="7" customWidth="1"/>
    <col min="8194" max="8194" width="14.44140625" style="7" customWidth="1"/>
    <col min="8195" max="8195" width="14.5546875" style="7" customWidth="1"/>
    <col min="8196" max="8196" width="14" style="7" customWidth="1"/>
    <col min="8197" max="8197" width="14.109375" style="7" customWidth="1"/>
    <col min="8198" max="8198" width="14" style="7" customWidth="1"/>
    <col min="8199" max="8199" width="14.33203125" style="7" customWidth="1"/>
    <col min="8200" max="8200" width="15.88671875" style="7" customWidth="1"/>
    <col min="8201" max="8439" width="9.109375" style="7"/>
    <col min="8440" max="8440" width="6" style="7" customWidth="1"/>
    <col min="8441" max="8441" width="15.109375" style="7" customWidth="1"/>
    <col min="8442" max="8442" width="37.109375" style="7" customWidth="1"/>
    <col min="8443" max="8443" width="31" style="7" customWidth="1"/>
    <col min="8444" max="8444" width="4.6640625" style="7" customWidth="1"/>
    <col min="8445" max="8445" width="5.88671875" style="7" customWidth="1"/>
    <col min="8446" max="8446" width="4.5546875" style="7" customWidth="1"/>
    <col min="8447" max="8447" width="5.5546875" style="7" customWidth="1"/>
    <col min="8448" max="8448" width="15.109375" style="7" customWidth="1"/>
    <col min="8449" max="8449" width="15" style="7" customWidth="1"/>
    <col min="8450" max="8450" width="14.44140625" style="7" customWidth="1"/>
    <col min="8451" max="8451" width="14.5546875" style="7" customWidth="1"/>
    <col min="8452" max="8452" width="14" style="7" customWidth="1"/>
    <col min="8453" max="8453" width="14.109375" style="7" customWidth="1"/>
    <col min="8454" max="8454" width="14" style="7" customWidth="1"/>
    <col min="8455" max="8455" width="14.33203125" style="7" customWidth="1"/>
    <col min="8456" max="8456" width="15.88671875" style="7" customWidth="1"/>
    <col min="8457" max="8695" width="9.109375" style="7"/>
    <col min="8696" max="8696" width="6" style="7" customWidth="1"/>
    <col min="8697" max="8697" width="15.109375" style="7" customWidth="1"/>
    <col min="8698" max="8698" width="37.109375" style="7" customWidth="1"/>
    <col min="8699" max="8699" width="31" style="7" customWidth="1"/>
    <col min="8700" max="8700" width="4.6640625" style="7" customWidth="1"/>
    <col min="8701" max="8701" width="5.88671875" style="7" customWidth="1"/>
    <col min="8702" max="8702" width="4.5546875" style="7" customWidth="1"/>
    <col min="8703" max="8703" width="5.5546875" style="7" customWidth="1"/>
    <col min="8704" max="8704" width="15.109375" style="7" customWidth="1"/>
    <col min="8705" max="8705" width="15" style="7" customWidth="1"/>
    <col min="8706" max="8706" width="14.44140625" style="7" customWidth="1"/>
    <col min="8707" max="8707" width="14.5546875" style="7" customWidth="1"/>
    <col min="8708" max="8708" width="14" style="7" customWidth="1"/>
    <col min="8709" max="8709" width="14.109375" style="7" customWidth="1"/>
    <col min="8710" max="8710" width="14" style="7" customWidth="1"/>
    <col min="8711" max="8711" width="14.33203125" style="7" customWidth="1"/>
    <col min="8712" max="8712" width="15.88671875" style="7" customWidth="1"/>
    <col min="8713" max="8951" width="9.109375" style="7"/>
    <col min="8952" max="8952" width="6" style="7" customWidth="1"/>
    <col min="8953" max="8953" width="15.109375" style="7" customWidth="1"/>
    <col min="8954" max="8954" width="37.109375" style="7" customWidth="1"/>
    <col min="8955" max="8955" width="31" style="7" customWidth="1"/>
    <col min="8956" max="8956" width="4.6640625" style="7" customWidth="1"/>
    <col min="8957" max="8957" width="5.88671875" style="7" customWidth="1"/>
    <col min="8958" max="8958" width="4.5546875" style="7" customWidth="1"/>
    <col min="8959" max="8959" width="5.5546875" style="7" customWidth="1"/>
    <col min="8960" max="8960" width="15.109375" style="7" customWidth="1"/>
    <col min="8961" max="8961" width="15" style="7" customWidth="1"/>
    <col min="8962" max="8962" width="14.44140625" style="7" customWidth="1"/>
    <col min="8963" max="8963" width="14.5546875" style="7" customWidth="1"/>
    <col min="8964" max="8964" width="14" style="7" customWidth="1"/>
    <col min="8965" max="8965" width="14.109375" style="7" customWidth="1"/>
    <col min="8966" max="8966" width="14" style="7" customWidth="1"/>
    <col min="8967" max="8967" width="14.33203125" style="7" customWidth="1"/>
    <col min="8968" max="8968" width="15.88671875" style="7" customWidth="1"/>
    <col min="8969" max="9207" width="9.109375" style="7"/>
    <col min="9208" max="9208" width="6" style="7" customWidth="1"/>
    <col min="9209" max="9209" width="15.109375" style="7" customWidth="1"/>
    <col min="9210" max="9210" width="37.109375" style="7" customWidth="1"/>
    <col min="9211" max="9211" width="31" style="7" customWidth="1"/>
    <col min="9212" max="9212" width="4.6640625" style="7" customWidth="1"/>
    <col min="9213" max="9213" width="5.88671875" style="7" customWidth="1"/>
    <col min="9214" max="9214" width="4.5546875" style="7" customWidth="1"/>
    <col min="9215" max="9215" width="5.5546875" style="7" customWidth="1"/>
    <col min="9216" max="9216" width="15.109375" style="7" customWidth="1"/>
    <col min="9217" max="9217" width="15" style="7" customWidth="1"/>
    <col min="9218" max="9218" width="14.44140625" style="7" customWidth="1"/>
    <col min="9219" max="9219" width="14.5546875" style="7" customWidth="1"/>
    <col min="9220" max="9220" width="14" style="7" customWidth="1"/>
    <col min="9221" max="9221" width="14.109375" style="7" customWidth="1"/>
    <col min="9222" max="9222" width="14" style="7" customWidth="1"/>
    <col min="9223" max="9223" width="14.33203125" style="7" customWidth="1"/>
    <col min="9224" max="9224" width="15.88671875" style="7" customWidth="1"/>
    <col min="9225" max="9463" width="9.109375" style="7"/>
    <col min="9464" max="9464" width="6" style="7" customWidth="1"/>
    <col min="9465" max="9465" width="15.109375" style="7" customWidth="1"/>
    <col min="9466" max="9466" width="37.109375" style="7" customWidth="1"/>
    <col min="9467" max="9467" width="31" style="7" customWidth="1"/>
    <col min="9468" max="9468" width="4.6640625" style="7" customWidth="1"/>
    <col min="9469" max="9469" width="5.88671875" style="7" customWidth="1"/>
    <col min="9470" max="9470" width="4.5546875" style="7" customWidth="1"/>
    <col min="9471" max="9471" width="5.5546875" style="7" customWidth="1"/>
    <col min="9472" max="9472" width="15.109375" style="7" customWidth="1"/>
    <col min="9473" max="9473" width="15" style="7" customWidth="1"/>
    <col min="9474" max="9474" width="14.44140625" style="7" customWidth="1"/>
    <col min="9475" max="9475" width="14.5546875" style="7" customWidth="1"/>
    <col min="9476" max="9476" width="14" style="7" customWidth="1"/>
    <col min="9477" max="9477" width="14.109375" style="7" customWidth="1"/>
    <col min="9478" max="9478" width="14" style="7" customWidth="1"/>
    <col min="9479" max="9479" width="14.33203125" style="7" customWidth="1"/>
    <col min="9480" max="9480" width="15.88671875" style="7" customWidth="1"/>
    <col min="9481" max="9719" width="9.109375" style="7"/>
    <col min="9720" max="9720" width="6" style="7" customWidth="1"/>
    <col min="9721" max="9721" width="15.109375" style="7" customWidth="1"/>
    <col min="9722" max="9722" width="37.109375" style="7" customWidth="1"/>
    <col min="9723" max="9723" width="31" style="7" customWidth="1"/>
    <col min="9724" max="9724" width="4.6640625" style="7" customWidth="1"/>
    <col min="9725" max="9725" width="5.88671875" style="7" customWidth="1"/>
    <col min="9726" max="9726" width="4.5546875" style="7" customWidth="1"/>
    <col min="9727" max="9727" width="5.5546875" style="7" customWidth="1"/>
    <col min="9728" max="9728" width="15.109375" style="7" customWidth="1"/>
    <col min="9729" max="9729" width="15" style="7" customWidth="1"/>
    <col min="9730" max="9730" width="14.44140625" style="7" customWidth="1"/>
    <col min="9731" max="9731" width="14.5546875" style="7" customWidth="1"/>
    <col min="9732" max="9732" width="14" style="7" customWidth="1"/>
    <col min="9733" max="9733" width="14.109375" style="7" customWidth="1"/>
    <col min="9734" max="9734" width="14" style="7" customWidth="1"/>
    <col min="9735" max="9735" width="14.33203125" style="7" customWidth="1"/>
    <col min="9736" max="9736" width="15.88671875" style="7" customWidth="1"/>
    <col min="9737" max="9975" width="9.109375" style="7"/>
    <col min="9976" max="9976" width="6" style="7" customWidth="1"/>
    <col min="9977" max="9977" width="15.109375" style="7" customWidth="1"/>
    <col min="9978" max="9978" width="37.109375" style="7" customWidth="1"/>
    <col min="9979" max="9979" width="31" style="7" customWidth="1"/>
    <col min="9980" max="9980" width="4.6640625" style="7" customWidth="1"/>
    <col min="9981" max="9981" width="5.88671875" style="7" customWidth="1"/>
    <col min="9982" max="9982" width="4.5546875" style="7" customWidth="1"/>
    <col min="9983" max="9983" width="5.5546875" style="7" customWidth="1"/>
    <col min="9984" max="9984" width="15.109375" style="7" customWidth="1"/>
    <col min="9985" max="9985" width="15" style="7" customWidth="1"/>
    <col min="9986" max="9986" width="14.44140625" style="7" customWidth="1"/>
    <col min="9987" max="9987" width="14.5546875" style="7" customWidth="1"/>
    <col min="9988" max="9988" width="14" style="7" customWidth="1"/>
    <col min="9989" max="9989" width="14.109375" style="7" customWidth="1"/>
    <col min="9990" max="9990" width="14" style="7" customWidth="1"/>
    <col min="9991" max="9991" width="14.33203125" style="7" customWidth="1"/>
    <col min="9992" max="9992" width="15.88671875" style="7" customWidth="1"/>
    <col min="9993" max="10231" width="9.109375" style="7"/>
    <col min="10232" max="10232" width="6" style="7" customWidth="1"/>
    <col min="10233" max="10233" width="15.109375" style="7" customWidth="1"/>
    <col min="10234" max="10234" width="37.109375" style="7" customWidth="1"/>
    <col min="10235" max="10235" width="31" style="7" customWidth="1"/>
    <col min="10236" max="10236" width="4.6640625" style="7" customWidth="1"/>
    <col min="10237" max="10237" width="5.88671875" style="7" customWidth="1"/>
    <col min="10238" max="10238" width="4.5546875" style="7" customWidth="1"/>
    <col min="10239" max="10239" width="5.5546875" style="7" customWidth="1"/>
    <col min="10240" max="10240" width="15.109375" style="7" customWidth="1"/>
    <col min="10241" max="10241" width="15" style="7" customWidth="1"/>
    <col min="10242" max="10242" width="14.44140625" style="7" customWidth="1"/>
    <col min="10243" max="10243" width="14.5546875" style="7" customWidth="1"/>
    <col min="10244" max="10244" width="14" style="7" customWidth="1"/>
    <col min="10245" max="10245" width="14.109375" style="7" customWidth="1"/>
    <col min="10246" max="10246" width="14" style="7" customWidth="1"/>
    <col min="10247" max="10247" width="14.33203125" style="7" customWidth="1"/>
    <col min="10248" max="10248" width="15.88671875" style="7" customWidth="1"/>
    <col min="10249" max="10487" width="9.109375" style="7"/>
    <col min="10488" max="10488" width="6" style="7" customWidth="1"/>
    <col min="10489" max="10489" width="15.109375" style="7" customWidth="1"/>
    <col min="10490" max="10490" width="37.109375" style="7" customWidth="1"/>
    <col min="10491" max="10491" width="31" style="7" customWidth="1"/>
    <col min="10492" max="10492" width="4.6640625" style="7" customWidth="1"/>
    <col min="10493" max="10493" width="5.88671875" style="7" customWidth="1"/>
    <col min="10494" max="10494" width="4.5546875" style="7" customWidth="1"/>
    <col min="10495" max="10495" width="5.5546875" style="7" customWidth="1"/>
    <col min="10496" max="10496" width="15.109375" style="7" customWidth="1"/>
    <col min="10497" max="10497" width="15" style="7" customWidth="1"/>
    <col min="10498" max="10498" width="14.44140625" style="7" customWidth="1"/>
    <col min="10499" max="10499" width="14.5546875" style="7" customWidth="1"/>
    <col min="10500" max="10500" width="14" style="7" customWidth="1"/>
    <col min="10501" max="10501" width="14.109375" style="7" customWidth="1"/>
    <col min="10502" max="10502" width="14" style="7" customWidth="1"/>
    <col min="10503" max="10503" width="14.33203125" style="7" customWidth="1"/>
    <col min="10504" max="10504" width="15.88671875" style="7" customWidth="1"/>
    <col min="10505" max="10743" width="9.109375" style="7"/>
    <col min="10744" max="10744" width="6" style="7" customWidth="1"/>
    <col min="10745" max="10745" width="15.109375" style="7" customWidth="1"/>
    <col min="10746" max="10746" width="37.109375" style="7" customWidth="1"/>
    <col min="10747" max="10747" width="31" style="7" customWidth="1"/>
    <col min="10748" max="10748" width="4.6640625" style="7" customWidth="1"/>
    <col min="10749" max="10749" width="5.88671875" style="7" customWidth="1"/>
    <col min="10750" max="10750" width="4.5546875" style="7" customWidth="1"/>
    <col min="10751" max="10751" width="5.5546875" style="7" customWidth="1"/>
    <col min="10752" max="10752" width="15.109375" style="7" customWidth="1"/>
    <col min="10753" max="10753" width="15" style="7" customWidth="1"/>
    <col min="10754" max="10754" width="14.44140625" style="7" customWidth="1"/>
    <col min="10755" max="10755" width="14.5546875" style="7" customWidth="1"/>
    <col min="10756" max="10756" width="14" style="7" customWidth="1"/>
    <col min="10757" max="10757" width="14.109375" style="7" customWidth="1"/>
    <col min="10758" max="10758" width="14" style="7" customWidth="1"/>
    <col min="10759" max="10759" width="14.33203125" style="7" customWidth="1"/>
    <col min="10760" max="10760" width="15.88671875" style="7" customWidth="1"/>
    <col min="10761" max="10999" width="9.109375" style="7"/>
    <col min="11000" max="11000" width="6" style="7" customWidth="1"/>
    <col min="11001" max="11001" width="15.109375" style="7" customWidth="1"/>
    <col min="11002" max="11002" width="37.109375" style="7" customWidth="1"/>
    <col min="11003" max="11003" width="31" style="7" customWidth="1"/>
    <col min="11004" max="11004" width="4.6640625" style="7" customWidth="1"/>
    <col min="11005" max="11005" width="5.88671875" style="7" customWidth="1"/>
    <col min="11006" max="11006" width="4.5546875" style="7" customWidth="1"/>
    <col min="11007" max="11007" width="5.5546875" style="7" customWidth="1"/>
    <col min="11008" max="11008" width="15.109375" style="7" customWidth="1"/>
    <col min="11009" max="11009" width="15" style="7" customWidth="1"/>
    <col min="11010" max="11010" width="14.44140625" style="7" customWidth="1"/>
    <col min="11011" max="11011" width="14.5546875" style="7" customWidth="1"/>
    <col min="11012" max="11012" width="14" style="7" customWidth="1"/>
    <col min="11013" max="11013" width="14.109375" style="7" customWidth="1"/>
    <col min="11014" max="11014" width="14" style="7" customWidth="1"/>
    <col min="11015" max="11015" width="14.33203125" style="7" customWidth="1"/>
    <col min="11016" max="11016" width="15.88671875" style="7" customWidth="1"/>
    <col min="11017" max="11255" width="9.109375" style="7"/>
    <col min="11256" max="11256" width="6" style="7" customWidth="1"/>
    <col min="11257" max="11257" width="15.109375" style="7" customWidth="1"/>
    <col min="11258" max="11258" width="37.109375" style="7" customWidth="1"/>
    <col min="11259" max="11259" width="31" style="7" customWidth="1"/>
    <col min="11260" max="11260" width="4.6640625" style="7" customWidth="1"/>
    <col min="11261" max="11261" width="5.88671875" style="7" customWidth="1"/>
    <col min="11262" max="11262" width="4.5546875" style="7" customWidth="1"/>
    <col min="11263" max="11263" width="5.5546875" style="7" customWidth="1"/>
    <col min="11264" max="11264" width="15.109375" style="7" customWidth="1"/>
    <col min="11265" max="11265" width="15" style="7" customWidth="1"/>
    <col min="11266" max="11266" width="14.44140625" style="7" customWidth="1"/>
    <col min="11267" max="11267" width="14.5546875" style="7" customWidth="1"/>
    <col min="11268" max="11268" width="14" style="7" customWidth="1"/>
    <col min="11269" max="11269" width="14.109375" style="7" customWidth="1"/>
    <col min="11270" max="11270" width="14" style="7" customWidth="1"/>
    <col min="11271" max="11271" width="14.33203125" style="7" customWidth="1"/>
    <col min="11272" max="11272" width="15.88671875" style="7" customWidth="1"/>
    <col min="11273" max="11511" width="9.109375" style="7"/>
    <col min="11512" max="11512" width="6" style="7" customWidth="1"/>
    <col min="11513" max="11513" width="15.109375" style="7" customWidth="1"/>
    <col min="11514" max="11514" width="37.109375" style="7" customWidth="1"/>
    <col min="11515" max="11515" width="31" style="7" customWidth="1"/>
    <col min="11516" max="11516" width="4.6640625" style="7" customWidth="1"/>
    <col min="11517" max="11517" width="5.88671875" style="7" customWidth="1"/>
    <col min="11518" max="11518" width="4.5546875" style="7" customWidth="1"/>
    <col min="11519" max="11519" width="5.5546875" style="7" customWidth="1"/>
    <col min="11520" max="11520" width="15.109375" style="7" customWidth="1"/>
    <col min="11521" max="11521" width="15" style="7" customWidth="1"/>
    <col min="11522" max="11522" width="14.44140625" style="7" customWidth="1"/>
    <col min="11523" max="11523" width="14.5546875" style="7" customWidth="1"/>
    <col min="11524" max="11524" width="14" style="7" customWidth="1"/>
    <col min="11525" max="11525" width="14.109375" style="7" customWidth="1"/>
    <col min="11526" max="11526" width="14" style="7" customWidth="1"/>
    <col min="11527" max="11527" width="14.33203125" style="7" customWidth="1"/>
    <col min="11528" max="11528" width="15.88671875" style="7" customWidth="1"/>
    <col min="11529" max="11767" width="9.109375" style="7"/>
    <col min="11768" max="11768" width="6" style="7" customWidth="1"/>
    <col min="11769" max="11769" width="15.109375" style="7" customWidth="1"/>
    <col min="11770" max="11770" width="37.109375" style="7" customWidth="1"/>
    <col min="11771" max="11771" width="31" style="7" customWidth="1"/>
    <col min="11772" max="11772" width="4.6640625" style="7" customWidth="1"/>
    <col min="11773" max="11773" width="5.88671875" style="7" customWidth="1"/>
    <col min="11774" max="11774" width="4.5546875" style="7" customWidth="1"/>
    <col min="11775" max="11775" width="5.5546875" style="7" customWidth="1"/>
    <col min="11776" max="11776" width="15.109375" style="7" customWidth="1"/>
    <col min="11777" max="11777" width="15" style="7" customWidth="1"/>
    <col min="11778" max="11778" width="14.44140625" style="7" customWidth="1"/>
    <col min="11779" max="11779" width="14.5546875" style="7" customWidth="1"/>
    <col min="11780" max="11780" width="14" style="7" customWidth="1"/>
    <col min="11781" max="11781" width="14.109375" style="7" customWidth="1"/>
    <col min="11782" max="11782" width="14" style="7" customWidth="1"/>
    <col min="11783" max="11783" width="14.33203125" style="7" customWidth="1"/>
    <col min="11784" max="11784" width="15.88671875" style="7" customWidth="1"/>
    <col min="11785" max="12023" width="9.109375" style="7"/>
    <col min="12024" max="12024" width="6" style="7" customWidth="1"/>
    <col min="12025" max="12025" width="15.109375" style="7" customWidth="1"/>
    <col min="12026" max="12026" width="37.109375" style="7" customWidth="1"/>
    <col min="12027" max="12027" width="31" style="7" customWidth="1"/>
    <col min="12028" max="12028" width="4.6640625" style="7" customWidth="1"/>
    <col min="12029" max="12029" width="5.88671875" style="7" customWidth="1"/>
    <col min="12030" max="12030" width="4.5546875" style="7" customWidth="1"/>
    <col min="12031" max="12031" width="5.5546875" style="7" customWidth="1"/>
    <col min="12032" max="12032" width="15.109375" style="7" customWidth="1"/>
    <col min="12033" max="12033" width="15" style="7" customWidth="1"/>
    <col min="12034" max="12034" width="14.44140625" style="7" customWidth="1"/>
    <col min="12035" max="12035" width="14.5546875" style="7" customWidth="1"/>
    <col min="12036" max="12036" width="14" style="7" customWidth="1"/>
    <col min="12037" max="12037" width="14.109375" style="7" customWidth="1"/>
    <col min="12038" max="12038" width="14" style="7" customWidth="1"/>
    <col min="12039" max="12039" width="14.33203125" style="7" customWidth="1"/>
    <col min="12040" max="12040" width="15.88671875" style="7" customWidth="1"/>
    <col min="12041" max="12279" width="9.109375" style="7"/>
    <col min="12280" max="12280" width="6" style="7" customWidth="1"/>
    <col min="12281" max="12281" width="15.109375" style="7" customWidth="1"/>
    <col min="12282" max="12282" width="37.109375" style="7" customWidth="1"/>
    <col min="12283" max="12283" width="31" style="7" customWidth="1"/>
    <col min="12284" max="12284" width="4.6640625" style="7" customWidth="1"/>
    <col min="12285" max="12285" width="5.88671875" style="7" customWidth="1"/>
    <col min="12286" max="12286" width="4.5546875" style="7" customWidth="1"/>
    <col min="12287" max="12287" width="5.5546875" style="7" customWidth="1"/>
    <col min="12288" max="12288" width="15.109375" style="7" customWidth="1"/>
    <col min="12289" max="12289" width="15" style="7" customWidth="1"/>
    <col min="12290" max="12290" width="14.44140625" style="7" customWidth="1"/>
    <col min="12291" max="12291" width="14.5546875" style="7" customWidth="1"/>
    <col min="12292" max="12292" width="14" style="7" customWidth="1"/>
    <col min="12293" max="12293" width="14.109375" style="7" customWidth="1"/>
    <col min="12294" max="12294" width="14" style="7" customWidth="1"/>
    <col min="12295" max="12295" width="14.33203125" style="7" customWidth="1"/>
    <col min="12296" max="12296" width="15.88671875" style="7" customWidth="1"/>
    <col min="12297" max="12535" width="9.109375" style="7"/>
    <col min="12536" max="12536" width="6" style="7" customWidth="1"/>
    <col min="12537" max="12537" width="15.109375" style="7" customWidth="1"/>
    <col min="12538" max="12538" width="37.109375" style="7" customWidth="1"/>
    <col min="12539" max="12539" width="31" style="7" customWidth="1"/>
    <col min="12540" max="12540" width="4.6640625" style="7" customWidth="1"/>
    <col min="12541" max="12541" width="5.88671875" style="7" customWidth="1"/>
    <col min="12542" max="12542" width="4.5546875" style="7" customWidth="1"/>
    <col min="12543" max="12543" width="5.5546875" style="7" customWidth="1"/>
    <col min="12544" max="12544" width="15.109375" style="7" customWidth="1"/>
    <col min="12545" max="12545" width="15" style="7" customWidth="1"/>
    <col min="12546" max="12546" width="14.44140625" style="7" customWidth="1"/>
    <col min="12547" max="12547" width="14.5546875" style="7" customWidth="1"/>
    <col min="12548" max="12548" width="14" style="7" customWidth="1"/>
    <col min="12549" max="12549" width="14.109375" style="7" customWidth="1"/>
    <col min="12550" max="12550" width="14" style="7" customWidth="1"/>
    <col min="12551" max="12551" width="14.33203125" style="7" customWidth="1"/>
    <col min="12552" max="12552" width="15.88671875" style="7" customWidth="1"/>
    <col min="12553" max="12791" width="9.109375" style="7"/>
    <col min="12792" max="12792" width="6" style="7" customWidth="1"/>
    <col min="12793" max="12793" width="15.109375" style="7" customWidth="1"/>
    <col min="12794" max="12794" width="37.109375" style="7" customWidth="1"/>
    <col min="12795" max="12795" width="31" style="7" customWidth="1"/>
    <col min="12796" max="12796" width="4.6640625" style="7" customWidth="1"/>
    <col min="12797" max="12797" width="5.88671875" style="7" customWidth="1"/>
    <col min="12798" max="12798" width="4.5546875" style="7" customWidth="1"/>
    <col min="12799" max="12799" width="5.5546875" style="7" customWidth="1"/>
    <col min="12800" max="12800" width="15.109375" style="7" customWidth="1"/>
    <col min="12801" max="12801" width="15" style="7" customWidth="1"/>
    <col min="12802" max="12802" width="14.44140625" style="7" customWidth="1"/>
    <col min="12803" max="12803" width="14.5546875" style="7" customWidth="1"/>
    <col min="12804" max="12804" width="14" style="7" customWidth="1"/>
    <col min="12805" max="12805" width="14.109375" style="7" customWidth="1"/>
    <col min="12806" max="12806" width="14" style="7" customWidth="1"/>
    <col min="12807" max="12807" width="14.33203125" style="7" customWidth="1"/>
    <col min="12808" max="12808" width="15.88671875" style="7" customWidth="1"/>
    <col min="12809" max="13047" width="9.109375" style="7"/>
    <col min="13048" max="13048" width="6" style="7" customWidth="1"/>
    <col min="13049" max="13049" width="15.109375" style="7" customWidth="1"/>
    <col min="13050" max="13050" width="37.109375" style="7" customWidth="1"/>
    <col min="13051" max="13051" width="31" style="7" customWidth="1"/>
    <col min="13052" max="13052" width="4.6640625" style="7" customWidth="1"/>
    <col min="13053" max="13053" width="5.88671875" style="7" customWidth="1"/>
    <col min="13054" max="13054" width="4.5546875" style="7" customWidth="1"/>
    <col min="13055" max="13055" width="5.5546875" style="7" customWidth="1"/>
    <col min="13056" max="13056" width="15.109375" style="7" customWidth="1"/>
    <col min="13057" max="13057" width="15" style="7" customWidth="1"/>
    <col min="13058" max="13058" width="14.44140625" style="7" customWidth="1"/>
    <col min="13059" max="13059" width="14.5546875" style="7" customWidth="1"/>
    <col min="13060" max="13060" width="14" style="7" customWidth="1"/>
    <col min="13061" max="13061" width="14.109375" style="7" customWidth="1"/>
    <col min="13062" max="13062" width="14" style="7" customWidth="1"/>
    <col min="13063" max="13063" width="14.33203125" style="7" customWidth="1"/>
    <col min="13064" max="13064" width="15.88671875" style="7" customWidth="1"/>
    <col min="13065" max="13303" width="9.109375" style="7"/>
    <col min="13304" max="13304" width="6" style="7" customWidth="1"/>
    <col min="13305" max="13305" width="15.109375" style="7" customWidth="1"/>
    <col min="13306" max="13306" width="37.109375" style="7" customWidth="1"/>
    <col min="13307" max="13307" width="31" style="7" customWidth="1"/>
    <col min="13308" max="13308" width="4.6640625" style="7" customWidth="1"/>
    <col min="13309" max="13309" width="5.88671875" style="7" customWidth="1"/>
    <col min="13310" max="13310" width="4.5546875" style="7" customWidth="1"/>
    <col min="13311" max="13311" width="5.5546875" style="7" customWidth="1"/>
    <col min="13312" max="13312" width="15.109375" style="7" customWidth="1"/>
    <col min="13313" max="13313" width="15" style="7" customWidth="1"/>
    <col min="13314" max="13314" width="14.44140625" style="7" customWidth="1"/>
    <col min="13315" max="13315" width="14.5546875" style="7" customWidth="1"/>
    <col min="13316" max="13316" width="14" style="7" customWidth="1"/>
    <col min="13317" max="13317" width="14.109375" style="7" customWidth="1"/>
    <col min="13318" max="13318" width="14" style="7" customWidth="1"/>
    <col min="13319" max="13319" width="14.33203125" style="7" customWidth="1"/>
    <col min="13320" max="13320" width="15.88671875" style="7" customWidth="1"/>
    <col min="13321" max="13559" width="9.109375" style="7"/>
    <col min="13560" max="13560" width="6" style="7" customWidth="1"/>
    <col min="13561" max="13561" width="15.109375" style="7" customWidth="1"/>
    <col min="13562" max="13562" width="37.109375" style="7" customWidth="1"/>
    <col min="13563" max="13563" width="31" style="7" customWidth="1"/>
    <col min="13564" max="13564" width="4.6640625" style="7" customWidth="1"/>
    <col min="13565" max="13565" width="5.88671875" style="7" customWidth="1"/>
    <col min="13566" max="13566" width="4.5546875" style="7" customWidth="1"/>
    <col min="13567" max="13567" width="5.5546875" style="7" customWidth="1"/>
    <col min="13568" max="13568" width="15.109375" style="7" customWidth="1"/>
    <col min="13569" max="13569" width="15" style="7" customWidth="1"/>
    <col min="13570" max="13570" width="14.44140625" style="7" customWidth="1"/>
    <col min="13571" max="13571" width="14.5546875" style="7" customWidth="1"/>
    <col min="13572" max="13572" width="14" style="7" customWidth="1"/>
    <col min="13573" max="13573" width="14.109375" style="7" customWidth="1"/>
    <col min="13574" max="13574" width="14" style="7" customWidth="1"/>
    <col min="13575" max="13575" width="14.33203125" style="7" customWidth="1"/>
    <col min="13576" max="13576" width="15.88671875" style="7" customWidth="1"/>
    <col min="13577" max="13815" width="9.109375" style="7"/>
    <col min="13816" max="13816" width="6" style="7" customWidth="1"/>
    <col min="13817" max="13817" width="15.109375" style="7" customWidth="1"/>
    <col min="13818" max="13818" width="37.109375" style="7" customWidth="1"/>
    <col min="13819" max="13819" width="31" style="7" customWidth="1"/>
    <col min="13820" max="13820" width="4.6640625" style="7" customWidth="1"/>
    <col min="13821" max="13821" width="5.88671875" style="7" customWidth="1"/>
    <col min="13822" max="13822" width="4.5546875" style="7" customWidth="1"/>
    <col min="13823" max="13823" width="5.5546875" style="7" customWidth="1"/>
    <col min="13824" max="13824" width="15.109375" style="7" customWidth="1"/>
    <col min="13825" max="13825" width="15" style="7" customWidth="1"/>
    <col min="13826" max="13826" width="14.44140625" style="7" customWidth="1"/>
    <col min="13827" max="13827" width="14.5546875" style="7" customWidth="1"/>
    <col min="13828" max="13828" width="14" style="7" customWidth="1"/>
    <col min="13829" max="13829" width="14.109375" style="7" customWidth="1"/>
    <col min="13830" max="13830" width="14" style="7" customWidth="1"/>
    <col min="13831" max="13831" width="14.33203125" style="7" customWidth="1"/>
    <col min="13832" max="13832" width="15.88671875" style="7" customWidth="1"/>
    <col min="13833" max="14071" width="9.109375" style="7"/>
    <col min="14072" max="14072" width="6" style="7" customWidth="1"/>
    <col min="14073" max="14073" width="15.109375" style="7" customWidth="1"/>
    <col min="14074" max="14074" width="37.109375" style="7" customWidth="1"/>
    <col min="14075" max="14075" width="31" style="7" customWidth="1"/>
    <col min="14076" max="14076" width="4.6640625" style="7" customWidth="1"/>
    <col min="14077" max="14077" width="5.88671875" style="7" customWidth="1"/>
    <col min="14078" max="14078" width="4.5546875" style="7" customWidth="1"/>
    <col min="14079" max="14079" width="5.5546875" style="7" customWidth="1"/>
    <col min="14080" max="14080" width="15.109375" style="7" customWidth="1"/>
    <col min="14081" max="14081" width="15" style="7" customWidth="1"/>
    <col min="14082" max="14082" width="14.44140625" style="7" customWidth="1"/>
    <col min="14083" max="14083" width="14.5546875" style="7" customWidth="1"/>
    <col min="14084" max="14084" width="14" style="7" customWidth="1"/>
    <col min="14085" max="14085" width="14.109375" style="7" customWidth="1"/>
    <col min="14086" max="14086" width="14" style="7" customWidth="1"/>
    <col min="14087" max="14087" width="14.33203125" style="7" customWidth="1"/>
    <col min="14088" max="14088" width="15.88671875" style="7" customWidth="1"/>
    <col min="14089" max="14327" width="9.109375" style="7"/>
    <col min="14328" max="14328" width="6" style="7" customWidth="1"/>
    <col min="14329" max="14329" width="15.109375" style="7" customWidth="1"/>
    <col min="14330" max="14330" width="37.109375" style="7" customWidth="1"/>
    <col min="14331" max="14331" width="31" style="7" customWidth="1"/>
    <col min="14332" max="14332" width="4.6640625" style="7" customWidth="1"/>
    <col min="14333" max="14333" width="5.88671875" style="7" customWidth="1"/>
    <col min="14334" max="14334" width="4.5546875" style="7" customWidth="1"/>
    <col min="14335" max="14335" width="5.5546875" style="7" customWidth="1"/>
    <col min="14336" max="14336" width="15.109375" style="7" customWidth="1"/>
    <col min="14337" max="14337" width="15" style="7" customWidth="1"/>
    <col min="14338" max="14338" width="14.44140625" style="7" customWidth="1"/>
    <col min="14339" max="14339" width="14.5546875" style="7" customWidth="1"/>
    <col min="14340" max="14340" width="14" style="7" customWidth="1"/>
    <col min="14341" max="14341" width="14.109375" style="7" customWidth="1"/>
    <col min="14342" max="14342" width="14" style="7" customWidth="1"/>
    <col min="14343" max="14343" width="14.33203125" style="7" customWidth="1"/>
    <col min="14344" max="14344" width="15.88671875" style="7" customWidth="1"/>
    <col min="14345" max="14583" width="9.109375" style="7"/>
    <col min="14584" max="14584" width="6" style="7" customWidth="1"/>
    <col min="14585" max="14585" width="15.109375" style="7" customWidth="1"/>
    <col min="14586" max="14586" width="37.109375" style="7" customWidth="1"/>
    <col min="14587" max="14587" width="31" style="7" customWidth="1"/>
    <col min="14588" max="14588" width="4.6640625" style="7" customWidth="1"/>
    <col min="14589" max="14589" width="5.88671875" style="7" customWidth="1"/>
    <col min="14590" max="14590" width="4.5546875" style="7" customWidth="1"/>
    <col min="14591" max="14591" width="5.5546875" style="7" customWidth="1"/>
    <col min="14592" max="14592" width="15.109375" style="7" customWidth="1"/>
    <col min="14593" max="14593" width="15" style="7" customWidth="1"/>
    <col min="14594" max="14594" width="14.44140625" style="7" customWidth="1"/>
    <col min="14595" max="14595" width="14.5546875" style="7" customWidth="1"/>
    <col min="14596" max="14596" width="14" style="7" customWidth="1"/>
    <col min="14597" max="14597" width="14.109375" style="7" customWidth="1"/>
    <col min="14598" max="14598" width="14" style="7" customWidth="1"/>
    <col min="14599" max="14599" width="14.33203125" style="7" customWidth="1"/>
    <col min="14600" max="14600" width="15.88671875" style="7" customWidth="1"/>
    <col min="14601" max="14839" width="9.109375" style="7"/>
    <col min="14840" max="14840" width="6" style="7" customWidth="1"/>
    <col min="14841" max="14841" width="15.109375" style="7" customWidth="1"/>
    <col min="14842" max="14842" width="37.109375" style="7" customWidth="1"/>
    <col min="14843" max="14843" width="31" style="7" customWidth="1"/>
    <col min="14844" max="14844" width="4.6640625" style="7" customWidth="1"/>
    <col min="14845" max="14845" width="5.88671875" style="7" customWidth="1"/>
    <col min="14846" max="14846" width="4.5546875" style="7" customWidth="1"/>
    <col min="14847" max="14847" width="5.5546875" style="7" customWidth="1"/>
    <col min="14848" max="14848" width="15.109375" style="7" customWidth="1"/>
    <col min="14849" max="14849" width="15" style="7" customWidth="1"/>
    <col min="14850" max="14850" width="14.44140625" style="7" customWidth="1"/>
    <col min="14851" max="14851" width="14.5546875" style="7" customWidth="1"/>
    <col min="14852" max="14852" width="14" style="7" customWidth="1"/>
    <col min="14853" max="14853" width="14.109375" style="7" customWidth="1"/>
    <col min="14854" max="14854" width="14" style="7" customWidth="1"/>
    <col min="14855" max="14855" width="14.33203125" style="7" customWidth="1"/>
    <col min="14856" max="14856" width="15.88671875" style="7" customWidth="1"/>
    <col min="14857" max="15095" width="9.109375" style="7"/>
    <col min="15096" max="15096" width="6" style="7" customWidth="1"/>
    <col min="15097" max="15097" width="15.109375" style="7" customWidth="1"/>
    <col min="15098" max="15098" width="37.109375" style="7" customWidth="1"/>
    <col min="15099" max="15099" width="31" style="7" customWidth="1"/>
    <col min="15100" max="15100" width="4.6640625" style="7" customWidth="1"/>
    <col min="15101" max="15101" width="5.88671875" style="7" customWidth="1"/>
    <col min="15102" max="15102" width="4.5546875" style="7" customWidth="1"/>
    <col min="15103" max="15103" width="5.5546875" style="7" customWidth="1"/>
    <col min="15104" max="15104" width="15.109375" style="7" customWidth="1"/>
    <col min="15105" max="15105" width="15" style="7" customWidth="1"/>
    <col min="15106" max="15106" width="14.44140625" style="7" customWidth="1"/>
    <col min="15107" max="15107" width="14.5546875" style="7" customWidth="1"/>
    <col min="15108" max="15108" width="14" style="7" customWidth="1"/>
    <col min="15109" max="15109" width="14.109375" style="7" customWidth="1"/>
    <col min="15110" max="15110" width="14" style="7" customWidth="1"/>
    <col min="15111" max="15111" width="14.33203125" style="7" customWidth="1"/>
    <col min="15112" max="15112" width="15.88671875" style="7" customWidth="1"/>
    <col min="15113" max="15351" width="9.109375" style="7"/>
    <col min="15352" max="15352" width="6" style="7" customWidth="1"/>
    <col min="15353" max="15353" width="15.109375" style="7" customWidth="1"/>
    <col min="15354" max="15354" width="37.109375" style="7" customWidth="1"/>
    <col min="15355" max="15355" width="31" style="7" customWidth="1"/>
    <col min="15356" max="15356" width="4.6640625" style="7" customWidth="1"/>
    <col min="15357" max="15357" width="5.88671875" style="7" customWidth="1"/>
    <col min="15358" max="15358" width="4.5546875" style="7" customWidth="1"/>
    <col min="15359" max="15359" width="5.5546875" style="7" customWidth="1"/>
    <col min="15360" max="15360" width="15.109375" style="7" customWidth="1"/>
    <col min="15361" max="15361" width="15" style="7" customWidth="1"/>
    <col min="15362" max="15362" width="14.44140625" style="7" customWidth="1"/>
    <col min="15363" max="15363" width="14.5546875" style="7" customWidth="1"/>
    <col min="15364" max="15364" width="14" style="7" customWidth="1"/>
    <col min="15365" max="15365" width="14.109375" style="7" customWidth="1"/>
    <col min="15366" max="15366" width="14" style="7" customWidth="1"/>
    <col min="15367" max="15367" width="14.33203125" style="7" customWidth="1"/>
    <col min="15368" max="15368" width="15.88671875" style="7" customWidth="1"/>
    <col min="15369" max="15607" width="9.109375" style="7"/>
    <col min="15608" max="15608" width="6" style="7" customWidth="1"/>
    <col min="15609" max="15609" width="15.109375" style="7" customWidth="1"/>
    <col min="15610" max="15610" width="37.109375" style="7" customWidth="1"/>
    <col min="15611" max="15611" width="31" style="7" customWidth="1"/>
    <col min="15612" max="15612" width="4.6640625" style="7" customWidth="1"/>
    <col min="15613" max="15613" width="5.88671875" style="7" customWidth="1"/>
    <col min="15614" max="15614" width="4.5546875" style="7" customWidth="1"/>
    <col min="15615" max="15615" width="5.5546875" style="7" customWidth="1"/>
    <col min="15616" max="15616" width="15.109375" style="7" customWidth="1"/>
    <col min="15617" max="15617" width="15" style="7" customWidth="1"/>
    <col min="15618" max="15618" width="14.44140625" style="7" customWidth="1"/>
    <col min="15619" max="15619" width="14.5546875" style="7" customWidth="1"/>
    <col min="15620" max="15620" width="14" style="7" customWidth="1"/>
    <col min="15621" max="15621" width="14.109375" style="7" customWidth="1"/>
    <col min="15622" max="15622" width="14" style="7" customWidth="1"/>
    <col min="15623" max="15623" width="14.33203125" style="7" customWidth="1"/>
    <col min="15624" max="15624" width="15.88671875" style="7" customWidth="1"/>
    <col min="15625" max="15863" width="9.109375" style="7"/>
    <col min="15864" max="15864" width="6" style="7" customWidth="1"/>
    <col min="15865" max="15865" width="15.109375" style="7" customWidth="1"/>
    <col min="15866" max="15866" width="37.109375" style="7" customWidth="1"/>
    <col min="15867" max="15867" width="31" style="7" customWidth="1"/>
    <col min="15868" max="15868" width="4.6640625" style="7" customWidth="1"/>
    <col min="15869" max="15869" width="5.88671875" style="7" customWidth="1"/>
    <col min="15870" max="15870" width="4.5546875" style="7" customWidth="1"/>
    <col min="15871" max="15871" width="5.5546875" style="7" customWidth="1"/>
    <col min="15872" max="15872" width="15.109375" style="7" customWidth="1"/>
    <col min="15873" max="15873" width="15" style="7" customWidth="1"/>
    <col min="15874" max="15874" width="14.44140625" style="7" customWidth="1"/>
    <col min="15875" max="15875" width="14.5546875" style="7" customWidth="1"/>
    <col min="15876" max="15876" width="14" style="7" customWidth="1"/>
    <col min="15877" max="15877" width="14.109375" style="7" customWidth="1"/>
    <col min="15878" max="15878" width="14" style="7" customWidth="1"/>
    <col min="15879" max="15879" width="14.33203125" style="7" customWidth="1"/>
    <col min="15880" max="15880" width="15.88671875" style="7" customWidth="1"/>
    <col min="15881" max="16119" width="9.109375" style="7"/>
    <col min="16120" max="16120" width="6" style="7" customWidth="1"/>
    <col min="16121" max="16121" width="15.109375" style="7" customWidth="1"/>
    <col min="16122" max="16122" width="37.109375" style="7" customWidth="1"/>
    <col min="16123" max="16123" width="31" style="7" customWidth="1"/>
    <col min="16124" max="16124" width="4.6640625" style="7" customWidth="1"/>
    <col min="16125" max="16125" width="5.88671875" style="7" customWidth="1"/>
    <col min="16126" max="16126" width="4.5546875" style="7" customWidth="1"/>
    <col min="16127" max="16127" width="5.5546875" style="7" customWidth="1"/>
    <col min="16128" max="16128" width="15.109375" style="7" customWidth="1"/>
    <col min="16129" max="16129" width="15" style="7" customWidth="1"/>
    <col min="16130" max="16130" width="14.44140625" style="7" customWidth="1"/>
    <col min="16131" max="16131" width="14.5546875" style="7" customWidth="1"/>
    <col min="16132" max="16132" width="14" style="7" customWidth="1"/>
    <col min="16133" max="16133" width="14.109375" style="7" customWidth="1"/>
    <col min="16134" max="16134" width="14" style="7" customWidth="1"/>
    <col min="16135" max="16135" width="14.33203125" style="7" customWidth="1"/>
    <col min="16136" max="16136" width="15.88671875" style="7" customWidth="1"/>
    <col min="16137" max="16384" width="9.109375" style="7"/>
  </cols>
  <sheetData>
    <row r="1" spans="1:10" x14ac:dyDescent="0.3">
      <c r="F1" s="59" t="s">
        <v>85</v>
      </c>
      <c r="G1" s="59"/>
    </row>
    <row r="2" spans="1:10" ht="22.5" customHeight="1" x14ac:dyDescent="0.3">
      <c r="A2" s="65" t="s">
        <v>22</v>
      </c>
      <c r="B2" s="65"/>
      <c r="C2" s="65"/>
      <c r="D2" s="65"/>
      <c r="E2" s="65"/>
      <c r="F2" s="65"/>
      <c r="G2" s="65"/>
    </row>
    <row r="3" spans="1:10" ht="18" customHeight="1" x14ac:dyDescent="0.3">
      <c r="A3" s="65" t="s">
        <v>63</v>
      </c>
      <c r="B3" s="65"/>
      <c r="C3" s="65"/>
      <c r="D3" s="65"/>
      <c r="E3" s="65"/>
      <c r="F3" s="65"/>
      <c r="G3" s="65"/>
    </row>
    <row r="4" spans="1:10" ht="18.75" customHeight="1" x14ac:dyDescent="0.3">
      <c r="A4" s="65" t="s">
        <v>86</v>
      </c>
      <c r="B4" s="65"/>
      <c r="C4" s="65"/>
      <c r="D4" s="65"/>
      <c r="E4" s="65"/>
      <c r="F4" s="65"/>
      <c r="G4" s="65"/>
    </row>
    <row r="5" spans="1:10" ht="36.75" customHeight="1" x14ac:dyDescent="0.3">
      <c r="A5" s="53" t="s">
        <v>71</v>
      </c>
      <c r="B5" s="53"/>
      <c r="C5" s="53"/>
      <c r="D5" s="53"/>
      <c r="E5" s="53"/>
      <c r="F5" s="53"/>
      <c r="G5" s="53"/>
    </row>
    <row r="6" spans="1:10" ht="21.75" customHeight="1" x14ac:dyDescent="0.3">
      <c r="A6" s="53" t="s">
        <v>21</v>
      </c>
      <c r="B6" s="53"/>
      <c r="C6" s="53"/>
      <c r="D6" s="53"/>
      <c r="E6" s="53"/>
      <c r="F6" s="53"/>
      <c r="G6" s="53"/>
    </row>
    <row r="8" spans="1:10" ht="30.75" customHeight="1" x14ac:dyDescent="0.3">
      <c r="A8" s="56" t="s">
        <v>23</v>
      </c>
      <c r="B8" s="54" t="s">
        <v>19</v>
      </c>
      <c r="C8" s="54" t="s">
        <v>97</v>
      </c>
      <c r="D8" s="54" t="s">
        <v>1</v>
      </c>
      <c r="E8" s="54" t="s">
        <v>66</v>
      </c>
      <c r="F8" s="54"/>
      <c r="G8" s="52" t="s">
        <v>4</v>
      </c>
    </row>
    <row r="9" spans="1:10" ht="70.5" customHeight="1" x14ac:dyDescent="0.3">
      <c r="A9" s="56"/>
      <c r="B9" s="54"/>
      <c r="C9" s="54"/>
      <c r="D9" s="54"/>
      <c r="E9" s="1" t="s">
        <v>2</v>
      </c>
      <c r="F9" s="1" t="s">
        <v>3</v>
      </c>
      <c r="G9" s="52"/>
    </row>
    <row r="10" spans="1:10" ht="17.399999999999999" x14ac:dyDescent="0.3">
      <c r="A10" s="55"/>
      <c r="B10" s="54" t="s">
        <v>11</v>
      </c>
      <c r="C10" s="54" t="s">
        <v>70</v>
      </c>
      <c r="D10" s="5" t="s">
        <v>5</v>
      </c>
      <c r="E10" s="16">
        <f t="shared" ref="E10:F10" si="0">SUM(E11:E15)</f>
        <v>1037312.96</v>
      </c>
      <c r="F10" s="16">
        <f t="shared" si="0"/>
        <v>1037312.96</v>
      </c>
      <c r="G10" s="16">
        <f>F10*100/E10</f>
        <v>100</v>
      </c>
      <c r="H10" s="9"/>
      <c r="I10" s="9"/>
      <c r="J10" s="9"/>
    </row>
    <row r="11" spans="1:10" x14ac:dyDescent="0.3">
      <c r="A11" s="55"/>
      <c r="B11" s="54"/>
      <c r="C11" s="54"/>
      <c r="D11" s="2" t="s">
        <v>6</v>
      </c>
      <c r="E11" s="15">
        <f>E17</f>
        <v>0</v>
      </c>
      <c r="F11" s="15">
        <f>F17</f>
        <v>0</v>
      </c>
      <c r="G11" s="14" t="s">
        <v>14</v>
      </c>
      <c r="I11" s="9"/>
    </row>
    <row r="12" spans="1:10" ht="31.2" x14ac:dyDescent="0.3">
      <c r="A12" s="55"/>
      <c r="B12" s="54"/>
      <c r="C12" s="54"/>
      <c r="D12" s="3" t="s">
        <v>7</v>
      </c>
      <c r="E12" s="15">
        <f t="shared" ref="E12:F15" si="1">E18</f>
        <v>0</v>
      </c>
      <c r="F12" s="15">
        <f t="shared" si="1"/>
        <v>0</v>
      </c>
      <c r="G12" s="46" t="s">
        <v>14</v>
      </c>
      <c r="I12" s="9"/>
    </row>
    <row r="13" spans="1:10" ht="33.75" customHeight="1" x14ac:dyDescent="0.3">
      <c r="A13" s="55"/>
      <c r="B13" s="54"/>
      <c r="C13" s="54"/>
      <c r="D13" s="3" t="s">
        <v>8</v>
      </c>
      <c r="E13" s="15">
        <f t="shared" si="1"/>
        <v>1037312.96</v>
      </c>
      <c r="F13" s="15">
        <f t="shared" si="1"/>
        <v>1037312.96</v>
      </c>
      <c r="G13" s="14">
        <f t="shared" ref="G13" si="2">F13*100/E13</f>
        <v>100</v>
      </c>
      <c r="I13" s="9"/>
    </row>
    <row r="14" spans="1:10" x14ac:dyDescent="0.3">
      <c r="A14" s="55"/>
      <c r="B14" s="54"/>
      <c r="C14" s="54"/>
      <c r="D14" s="2" t="s">
        <v>9</v>
      </c>
      <c r="E14" s="15">
        <f t="shared" si="1"/>
        <v>0</v>
      </c>
      <c r="F14" s="15">
        <f t="shared" si="1"/>
        <v>0</v>
      </c>
      <c r="G14" s="14" t="s">
        <v>14</v>
      </c>
      <c r="I14" s="9"/>
    </row>
    <row r="15" spans="1:10" ht="24" customHeight="1" x14ac:dyDescent="0.3">
      <c r="A15" s="55"/>
      <c r="B15" s="54"/>
      <c r="C15" s="54"/>
      <c r="D15" s="3" t="s">
        <v>10</v>
      </c>
      <c r="E15" s="15">
        <f t="shared" si="1"/>
        <v>0</v>
      </c>
      <c r="F15" s="15">
        <f t="shared" si="1"/>
        <v>0</v>
      </c>
      <c r="G15" s="14" t="s">
        <v>14</v>
      </c>
      <c r="H15" s="9"/>
      <c r="I15" s="9"/>
    </row>
    <row r="16" spans="1:10" ht="17.399999999999999" x14ac:dyDescent="0.3">
      <c r="A16" s="55">
        <v>1</v>
      </c>
      <c r="B16" s="54" t="s">
        <v>92</v>
      </c>
      <c r="C16" s="54" t="s">
        <v>92</v>
      </c>
      <c r="D16" s="5" t="s">
        <v>5</v>
      </c>
      <c r="E16" s="15">
        <f>SUM(E17:E21)</f>
        <v>1037312.96</v>
      </c>
      <c r="F16" s="15">
        <f>SUM(F17:F21)</f>
        <v>1037312.96</v>
      </c>
      <c r="G16" s="46" t="s">
        <v>14</v>
      </c>
      <c r="H16" s="9"/>
      <c r="I16" s="9"/>
    </row>
    <row r="17" spans="1:8" x14ac:dyDescent="0.3">
      <c r="A17" s="55"/>
      <c r="B17" s="54"/>
      <c r="C17" s="54"/>
      <c r="D17" s="2" t="s">
        <v>6</v>
      </c>
      <c r="E17" s="15">
        <f>E23+E29</f>
        <v>0</v>
      </c>
      <c r="F17" s="15">
        <f>F23+F29</f>
        <v>0</v>
      </c>
      <c r="G17" s="14" t="s">
        <v>14</v>
      </c>
      <c r="H17" s="9"/>
    </row>
    <row r="18" spans="1:8" ht="31.2" x14ac:dyDescent="0.3">
      <c r="A18" s="55"/>
      <c r="B18" s="54"/>
      <c r="C18" s="54"/>
      <c r="D18" s="3" t="s">
        <v>7</v>
      </c>
      <c r="E18" s="15">
        <f t="shared" ref="E18:F21" si="3">E24+E30</f>
        <v>0</v>
      </c>
      <c r="F18" s="15">
        <f t="shared" si="3"/>
        <v>0</v>
      </c>
      <c r="G18" s="46" t="s">
        <v>14</v>
      </c>
      <c r="H18" s="9"/>
    </row>
    <row r="19" spans="1:8" ht="31.2" x14ac:dyDescent="0.3">
      <c r="A19" s="55"/>
      <c r="B19" s="54"/>
      <c r="C19" s="54"/>
      <c r="D19" s="3" t="s">
        <v>8</v>
      </c>
      <c r="E19" s="15">
        <f t="shared" si="3"/>
        <v>1037312.96</v>
      </c>
      <c r="F19" s="15">
        <f t="shared" si="3"/>
        <v>1037312.96</v>
      </c>
      <c r="G19" s="46" t="s">
        <v>14</v>
      </c>
    </row>
    <row r="20" spans="1:8" x14ac:dyDescent="0.3">
      <c r="A20" s="55"/>
      <c r="B20" s="54"/>
      <c r="C20" s="54"/>
      <c r="D20" s="2" t="s">
        <v>9</v>
      </c>
      <c r="E20" s="15">
        <f t="shared" si="3"/>
        <v>0</v>
      </c>
      <c r="F20" s="15">
        <f t="shared" si="3"/>
        <v>0</v>
      </c>
      <c r="G20" s="14" t="s">
        <v>14</v>
      </c>
    </row>
    <row r="21" spans="1:8" ht="21" customHeight="1" x14ac:dyDescent="0.3">
      <c r="A21" s="55"/>
      <c r="B21" s="54"/>
      <c r="C21" s="54"/>
      <c r="D21" s="3" t="s">
        <v>10</v>
      </c>
      <c r="E21" s="15">
        <f t="shared" si="3"/>
        <v>0</v>
      </c>
      <c r="F21" s="15">
        <f t="shared" si="3"/>
        <v>0</v>
      </c>
      <c r="G21" s="14" t="s">
        <v>14</v>
      </c>
    </row>
    <row r="22" spans="1:8" ht="18.75" customHeight="1" x14ac:dyDescent="0.3">
      <c r="A22" s="62" t="s">
        <v>13</v>
      </c>
      <c r="B22" s="49" t="s">
        <v>16</v>
      </c>
      <c r="C22" s="49" t="s">
        <v>94</v>
      </c>
      <c r="D22" s="5" t="s">
        <v>5</v>
      </c>
      <c r="E22" s="15">
        <f>SUM(E23:E27)</f>
        <v>981509.22</v>
      </c>
      <c r="F22" s="15">
        <f>SUM(F23:F27)</f>
        <v>981509.22</v>
      </c>
      <c r="G22" s="46" t="s">
        <v>20</v>
      </c>
    </row>
    <row r="23" spans="1:8" x14ac:dyDescent="0.3">
      <c r="A23" s="63"/>
      <c r="B23" s="50"/>
      <c r="C23" s="50"/>
      <c r="D23" s="2" t="s">
        <v>6</v>
      </c>
      <c r="E23" s="15">
        <v>0</v>
      </c>
      <c r="F23" s="15">
        <v>0</v>
      </c>
      <c r="G23" s="46" t="s">
        <v>20</v>
      </c>
    </row>
    <row r="24" spans="1:8" ht="31.2" x14ac:dyDescent="0.3">
      <c r="A24" s="63"/>
      <c r="B24" s="50"/>
      <c r="C24" s="50"/>
      <c r="D24" s="3" t="s">
        <v>7</v>
      </c>
      <c r="E24" s="15">
        <v>0</v>
      </c>
      <c r="F24" s="15">
        <v>0</v>
      </c>
      <c r="G24" s="46" t="s">
        <v>20</v>
      </c>
    </row>
    <row r="25" spans="1:8" ht="31.2" x14ac:dyDescent="0.3">
      <c r="A25" s="63"/>
      <c r="B25" s="50"/>
      <c r="C25" s="50"/>
      <c r="D25" s="3" t="s">
        <v>8</v>
      </c>
      <c r="E25" s="15">
        <v>981509.22</v>
      </c>
      <c r="F25" s="15">
        <v>981509.22</v>
      </c>
      <c r="G25" s="46" t="s">
        <v>20</v>
      </c>
    </row>
    <row r="26" spans="1:8" x14ac:dyDescent="0.3">
      <c r="A26" s="63"/>
      <c r="B26" s="50"/>
      <c r="C26" s="50"/>
      <c r="D26" s="2" t="s">
        <v>9</v>
      </c>
      <c r="E26" s="15">
        <v>0</v>
      </c>
      <c r="F26" s="15">
        <v>0</v>
      </c>
      <c r="G26" s="46" t="s">
        <v>20</v>
      </c>
    </row>
    <row r="27" spans="1:8" ht="18" customHeight="1" x14ac:dyDescent="0.3">
      <c r="A27" s="64"/>
      <c r="B27" s="51"/>
      <c r="C27" s="51"/>
      <c r="D27" s="3" t="s">
        <v>10</v>
      </c>
      <c r="E27" s="15">
        <v>0</v>
      </c>
      <c r="F27" s="15">
        <v>0</v>
      </c>
      <c r="G27" s="46" t="s">
        <v>20</v>
      </c>
    </row>
    <row r="28" spans="1:8" ht="18.75" customHeight="1" x14ac:dyDescent="0.3">
      <c r="A28" s="62" t="s">
        <v>93</v>
      </c>
      <c r="B28" s="49" t="s">
        <v>16</v>
      </c>
      <c r="C28" s="49" t="s">
        <v>95</v>
      </c>
      <c r="D28" s="5" t="s">
        <v>5</v>
      </c>
      <c r="E28" s="15">
        <f>SUM(E29:E33)</f>
        <v>55803.74</v>
      </c>
      <c r="F28" s="15">
        <f>SUM(F29:F33)</f>
        <v>55803.74</v>
      </c>
      <c r="G28" s="46" t="s">
        <v>20</v>
      </c>
    </row>
    <row r="29" spans="1:8" x14ac:dyDescent="0.3">
      <c r="A29" s="63"/>
      <c r="B29" s="50"/>
      <c r="C29" s="50"/>
      <c r="D29" s="2" t="s">
        <v>6</v>
      </c>
      <c r="E29" s="15">
        <v>0</v>
      </c>
      <c r="F29" s="15">
        <v>0</v>
      </c>
      <c r="G29" s="14" t="s">
        <v>20</v>
      </c>
    </row>
    <row r="30" spans="1:8" ht="31.2" x14ac:dyDescent="0.3">
      <c r="A30" s="63"/>
      <c r="B30" s="50"/>
      <c r="C30" s="50"/>
      <c r="D30" s="3" t="s">
        <v>7</v>
      </c>
      <c r="E30" s="15">
        <v>0</v>
      </c>
      <c r="F30" s="15">
        <v>0</v>
      </c>
      <c r="G30" s="14" t="s">
        <v>20</v>
      </c>
    </row>
    <row r="31" spans="1:8" ht="31.2" x14ac:dyDescent="0.3">
      <c r="A31" s="63"/>
      <c r="B31" s="50"/>
      <c r="C31" s="50"/>
      <c r="D31" s="3" t="s">
        <v>8</v>
      </c>
      <c r="E31" s="15">
        <v>55803.74</v>
      </c>
      <c r="F31" s="15">
        <v>55803.74</v>
      </c>
      <c r="G31" s="46" t="s">
        <v>20</v>
      </c>
    </row>
    <row r="32" spans="1:8" x14ac:dyDescent="0.3">
      <c r="A32" s="63"/>
      <c r="B32" s="50"/>
      <c r="C32" s="50"/>
      <c r="D32" s="2" t="s">
        <v>9</v>
      </c>
      <c r="E32" s="15">
        <v>0</v>
      </c>
      <c r="F32" s="15">
        <v>0</v>
      </c>
      <c r="G32" s="14" t="s">
        <v>14</v>
      </c>
    </row>
    <row r="33" spans="1:7" x14ac:dyDescent="0.3">
      <c r="A33" s="64"/>
      <c r="B33" s="51"/>
      <c r="C33" s="51"/>
      <c r="D33" s="3" t="s">
        <v>10</v>
      </c>
      <c r="E33" s="15">
        <v>0</v>
      </c>
      <c r="F33" s="15">
        <v>0</v>
      </c>
      <c r="G33" s="14" t="s">
        <v>14</v>
      </c>
    </row>
    <row r="34" spans="1:7" ht="14.25" customHeight="1" x14ac:dyDescent="0.3">
      <c r="A34" s="60"/>
      <c r="B34" s="60"/>
      <c r="C34" s="60"/>
      <c r="D34" s="61"/>
      <c r="E34" s="61"/>
      <c r="F34" s="61"/>
      <c r="G34" s="61"/>
    </row>
    <row r="35" spans="1:7" ht="36" customHeight="1" x14ac:dyDescent="0.3">
      <c r="A35" s="10"/>
      <c r="B35" s="11"/>
      <c r="C35" s="11"/>
      <c r="D35" s="12"/>
      <c r="E35" s="13"/>
      <c r="F35" s="13"/>
      <c r="G35" s="13"/>
    </row>
    <row r="36" spans="1:7" s="20" customFormat="1" ht="18" customHeight="1" x14ac:dyDescent="0.3">
      <c r="A36" s="57" t="s">
        <v>90</v>
      </c>
      <c r="B36" s="57"/>
      <c r="C36" s="57"/>
      <c r="D36" s="21"/>
      <c r="E36" s="21"/>
      <c r="F36" s="58" t="s">
        <v>45</v>
      </c>
      <c r="G36" s="58"/>
    </row>
  </sheetData>
  <mergeCells count="27">
    <mergeCell ref="A36:C36"/>
    <mergeCell ref="F36:G36"/>
    <mergeCell ref="F1:G1"/>
    <mergeCell ref="A34:G34"/>
    <mergeCell ref="C8:C9"/>
    <mergeCell ref="A10:A15"/>
    <mergeCell ref="B10:B15"/>
    <mergeCell ref="C10:C15"/>
    <mergeCell ref="A22:A27"/>
    <mergeCell ref="B22:B27"/>
    <mergeCell ref="C22:C27"/>
    <mergeCell ref="A28:A33"/>
    <mergeCell ref="A2:G2"/>
    <mergeCell ref="A3:G3"/>
    <mergeCell ref="A4:G4"/>
    <mergeCell ref="E8:F8"/>
    <mergeCell ref="A5:G5"/>
    <mergeCell ref="A16:A21"/>
    <mergeCell ref="B16:B21"/>
    <mergeCell ref="C16:C21"/>
    <mergeCell ref="A8:A9"/>
    <mergeCell ref="B8:B9"/>
    <mergeCell ref="B28:B33"/>
    <mergeCell ref="C28:C33"/>
    <mergeCell ref="G8:G9"/>
    <mergeCell ref="A6:G6"/>
    <mergeCell ref="D8:D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1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topLeftCell="A4" zoomScale="85" zoomScaleNormal="100" zoomScaleSheetLayoutView="85" workbookViewId="0">
      <selection activeCell="G12" sqref="G12"/>
    </sheetView>
  </sheetViews>
  <sheetFormatPr defaultRowHeight="15.6" x14ac:dyDescent="0.3"/>
  <cols>
    <col min="1" max="1" width="6" style="6" customWidth="1"/>
    <col min="2" max="2" width="31.5546875" style="7" customWidth="1"/>
    <col min="3" max="3" width="14" style="7" customWidth="1"/>
    <col min="4" max="4" width="15.5546875" style="7" customWidth="1"/>
    <col min="5" max="5" width="18.5546875" style="7" customWidth="1"/>
    <col min="6" max="7" width="17.6640625" style="7" customWidth="1"/>
    <col min="8" max="8" width="38.33203125" style="7" customWidth="1"/>
    <col min="9" max="9" width="15.88671875" style="7" customWidth="1"/>
    <col min="10" max="10" width="17.33203125" style="7" customWidth="1"/>
    <col min="11" max="11" width="17.44140625" style="7" customWidth="1"/>
    <col min="12" max="248" width="9.109375" style="7"/>
    <col min="249" max="249" width="6" style="7" customWidth="1"/>
    <col min="250" max="250" width="15.109375" style="7" customWidth="1"/>
    <col min="251" max="251" width="37.109375" style="7" customWidth="1"/>
    <col min="252" max="252" width="31" style="7" customWidth="1"/>
    <col min="253" max="253" width="4.6640625" style="7" customWidth="1"/>
    <col min="254" max="254" width="5.88671875" style="7" customWidth="1"/>
    <col min="255" max="255" width="4.5546875" style="7" customWidth="1"/>
    <col min="256" max="256" width="5.5546875" style="7" customWidth="1"/>
    <col min="257" max="257" width="15.109375" style="7" customWidth="1"/>
    <col min="258" max="258" width="15" style="7" customWidth="1"/>
    <col min="259" max="259" width="14.44140625" style="7" customWidth="1"/>
    <col min="260" max="260" width="14.5546875" style="7" customWidth="1"/>
    <col min="261" max="261" width="14" style="7" customWidth="1"/>
    <col min="262" max="262" width="14.109375" style="7" customWidth="1"/>
    <col min="263" max="263" width="14" style="7" customWidth="1"/>
    <col min="264" max="264" width="14.33203125" style="7" customWidth="1"/>
    <col min="265" max="265" width="15.88671875" style="7" customWidth="1"/>
    <col min="266" max="504" width="9.109375" style="7"/>
    <col min="505" max="505" width="6" style="7" customWidth="1"/>
    <col min="506" max="506" width="15.109375" style="7" customWidth="1"/>
    <col min="507" max="507" width="37.109375" style="7" customWidth="1"/>
    <col min="508" max="508" width="31" style="7" customWidth="1"/>
    <col min="509" max="509" width="4.6640625" style="7" customWidth="1"/>
    <col min="510" max="510" width="5.88671875" style="7" customWidth="1"/>
    <col min="511" max="511" width="4.5546875" style="7" customWidth="1"/>
    <col min="512" max="512" width="5.5546875" style="7" customWidth="1"/>
    <col min="513" max="513" width="15.109375" style="7" customWidth="1"/>
    <col min="514" max="514" width="15" style="7" customWidth="1"/>
    <col min="515" max="515" width="14.44140625" style="7" customWidth="1"/>
    <col min="516" max="516" width="14.5546875" style="7" customWidth="1"/>
    <col min="517" max="517" width="14" style="7" customWidth="1"/>
    <col min="518" max="518" width="14.109375" style="7" customWidth="1"/>
    <col min="519" max="519" width="14" style="7" customWidth="1"/>
    <col min="520" max="520" width="14.33203125" style="7" customWidth="1"/>
    <col min="521" max="521" width="15.88671875" style="7" customWidth="1"/>
    <col min="522" max="760" width="9.109375" style="7"/>
    <col min="761" max="761" width="6" style="7" customWidth="1"/>
    <col min="762" max="762" width="15.109375" style="7" customWidth="1"/>
    <col min="763" max="763" width="37.109375" style="7" customWidth="1"/>
    <col min="764" max="764" width="31" style="7" customWidth="1"/>
    <col min="765" max="765" width="4.6640625" style="7" customWidth="1"/>
    <col min="766" max="766" width="5.88671875" style="7" customWidth="1"/>
    <col min="767" max="767" width="4.5546875" style="7" customWidth="1"/>
    <col min="768" max="768" width="5.5546875" style="7" customWidth="1"/>
    <col min="769" max="769" width="15.109375" style="7" customWidth="1"/>
    <col min="770" max="770" width="15" style="7" customWidth="1"/>
    <col min="771" max="771" width="14.44140625" style="7" customWidth="1"/>
    <col min="772" max="772" width="14.5546875" style="7" customWidth="1"/>
    <col min="773" max="773" width="14" style="7" customWidth="1"/>
    <col min="774" max="774" width="14.109375" style="7" customWidth="1"/>
    <col min="775" max="775" width="14" style="7" customWidth="1"/>
    <col min="776" max="776" width="14.33203125" style="7" customWidth="1"/>
    <col min="777" max="777" width="15.88671875" style="7" customWidth="1"/>
    <col min="778" max="1016" width="9.109375" style="7"/>
    <col min="1017" max="1017" width="6" style="7" customWidth="1"/>
    <col min="1018" max="1018" width="15.109375" style="7" customWidth="1"/>
    <col min="1019" max="1019" width="37.109375" style="7" customWidth="1"/>
    <col min="1020" max="1020" width="31" style="7" customWidth="1"/>
    <col min="1021" max="1021" width="4.6640625" style="7" customWidth="1"/>
    <col min="1022" max="1022" width="5.88671875" style="7" customWidth="1"/>
    <col min="1023" max="1023" width="4.5546875" style="7" customWidth="1"/>
    <col min="1024" max="1024" width="5.5546875" style="7" customWidth="1"/>
    <col min="1025" max="1025" width="15.109375" style="7" customWidth="1"/>
    <col min="1026" max="1026" width="15" style="7" customWidth="1"/>
    <col min="1027" max="1027" width="14.44140625" style="7" customWidth="1"/>
    <col min="1028" max="1028" width="14.5546875" style="7" customWidth="1"/>
    <col min="1029" max="1029" width="14" style="7" customWidth="1"/>
    <col min="1030" max="1030" width="14.109375" style="7" customWidth="1"/>
    <col min="1031" max="1031" width="14" style="7" customWidth="1"/>
    <col min="1032" max="1032" width="14.33203125" style="7" customWidth="1"/>
    <col min="1033" max="1033" width="15.88671875" style="7" customWidth="1"/>
    <col min="1034" max="1272" width="9.109375" style="7"/>
    <col min="1273" max="1273" width="6" style="7" customWidth="1"/>
    <col min="1274" max="1274" width="15.109375" style="7" customWidth="1"/>
    <col min="1275" max="1275" width="37.109375" style="7" customWidth="1"/>
    <col min="1276" max="1276" width="31" style="7" customWidth="1"/>
    <col min="1277" max="1277" width="4.6640625" style="7" customWidth="1"/>
    <col min="1278" max="1278" width="5.88671875" style="7" customWidth="1"/>
    <col min="1279" max="1279" width="4.5546875" style="7" customWidth="1"/>
    <col min="1280" max="1280" width="5.5546875" style="7" customWidth="1"/>
    <col min="1281" max="1281" width="15.109375" style="7" customWidth="1"/>
    <col min="1282" max="1282" width="15" style="7" customWidth="1"/>
    <col min="1283" max="1283" width="14.44140625" style="7" customWidth="1"/>
    <col min="1284" max="1284" width="14.5546875" style="7" customWidth="1"/>
    <col min="1285" max="1285" width="14" style="7" customWidth="1"/>
    <col min="1286" max="1286" width="14.109375" style="7" customWidth="1"/>
    <col min="1287" max="1287" width="14" style="7" customWidth="1"/>
    <col min="1288" max="1288" width="14.33203125" style="7" customWidth="1"/>
    <col min="1289" max="1289" width="15.88671875" style="7" customWidth="1"/>
    <col min="1290" max="1528" width="9.109375" style="7"/>
    <col min="1529" max="1529" width="6" style="7" customWidth="1"/>
    <col min="1530" max="1530" width="15.109375" style="7" customWidth="1"/>
    <col min="1531" max="1531" width="37.109375" style="7" customWidth="1"/>
    <col min="1532" max="1532" width="31" style="7" customWidth="1"/>
    <col min="1533" max="1533" width="4.6640625" style="7" customWidth="1"/>
    <col min="1534" max="1534" width="5.88671875" style="7" customWidth="1"/>
    <col min="1535" max="1535" width="4.5546875" style="7" customWidth="1"/>
    <col min="1536" max="1536" width="5.5546875" style="7" customWidth="1"/>
    <col min="1537" max="1537" width="15.109375" style="7" customWidth="1"/>
    <col min="1538" max="1538" width="15" style="7" customWidth="1"/>
    <col min="1539" max="1539" width="14.44140625" style="7" customWidth="1"/>
    <col min="1540" max="1540" width="14.5546875" style="7" customWidth="1"/>
    <col min="1541" max="1541" width="14" style="7" customWidth="1"/>
    <col min="1542" max="1542" width="14.109375" style="7" customWidth="1"/>
    <col min="1543" max="1543" width="14" style="7" customWidth="1"/>
    <col min="1544" max="1544" width="14.33203125" style="7" customWidth="1"/>
    <col min="1545" max="1545" width="15.88671875" style="7" customWidth="1"/>
    <col min="1546" max="1784" width="9.109375" style="7"/>
    <col min="1785" max="1785" width="6" style="7" customWidth="1"/>
    <col min="1786" max="1786" width="15.109375" style="7" customWidth="1"/>
    <col min="1787" max="1787" width="37.109375" style="7" customWidth="1"/>
    <col min="1788" max="1788" width="31" style="7" customWidth="1"/>
    <col min="1789" max="1789" width="4.6640625" style="7" customWidth="1"/>
    <col min="1790" max="1790" width="5.88671875" style="7" customWidth="1"/>
    <col min="1791" max="1791" width="4.5546875" style="7" customWidth="1"/>
    <col min="1792" max="1792" width="5.5546875" style="7" customWidth="1"/>
    <col min="1793" max="1793" width="15.109375" style="7" customWidth="1"/>
    <col min="1794" max="1794" width="15" style="7" customWidth="1"/>
    <col min="1795" max="1795" width="14.44140625" style="7" customWidth="1"/>
    <col min="1796" max="1796" width="14.5546875" style="7" customWidth="1"/>
    <col min="1797" max="1797" width="14" style="7" customWidth="1"/>
    <col min="1798" max="1798" width="14.109375" style="7" customWidth="1"/>
    <col min="1799" max="1799" width="14" style="7" customWidth="1"/>
    <col min="1800" max="1800" width="14.33203125" style="7" customWidth="1"/>
    <col min="1801" max="1801" width="15.88671875" style="7" customWidth="1"/>
    <col min="1802" max="2040" width="9.109375" style="7"/>
    <col min="2041" max="2041" width="6" style="7" customWidth="1"/>
    <col min="2042" max="2042" width="15.109375" style="7" customWidth="1"/>
    <col min="2043" max="2043" width="37.109375" style="7" customWidth="1"/>
    <col min="2044" max="2044" width="31" style="7" customWidth="1"/>
    <col min="2045" max="2045" width="4.6640625" style="7" customWidth="1"/>
    <col min="2046" max="2046" width="5.88671875" style="7" customWidth="1"/>
    <col min="2047" max="2047" width="4.5546875" style="7" customWidth="1"/>
    <col min="2048" max="2048" width="5.5546875" style="7" customWidth="1"/>
    <col min="2049" max="2049" width="15.109375" style="7" customWidth="1"/>
    <col min="2050" max="2050" width="15" style="7" customWidth="1"/>
    <col min="2051" max="2051" width="14.44140625" style="7" customWidth="1"/>
    <col min="2052" max="2052" width="14.5546875" style="7" customWidth="1"/>
    <col min="2053" max="2053" width="14" style="7" customWidth="1"/>
    <col min="2054" max="2054" width="14.109375" style="7" customWidth="1"/>
    <col min="2055" max="2055" width="14" style="7" customWidth="1"/>
    <col min="2056" max="2056" width="14.33203125" style="7" customWidth="1"/>
    <col min="2057" max="2057" width="15.88671875" style="7" customWidth="1"/>
    <col min="2058" max="2296" width="9.109375" style="7"/>
    <col min="2297" max="2297" width="6" style="7" customWidth="1"/>
    <col min="2298" max="2298" width="15.109375" style="7" customWidth="1"/>
    <col min="2299" max="2299" width="37.109375" style="7" customWidth="1"/>
    <col min="2300" max="2300" width="31" style="7" customWidth="1"/>
    <col min="2301" max="2301" width="4.6640625" style="7" customWidth="1"/>
    <col min="2302" max="2302" width="5.88671875" style="7" customWidth="1"/>
    <col min="2303" max="2303" width="4.5546875" style="7" customWidth="1"/>
    <col min="2304" max="2304" width="5.5546875" style="7" customWidth="1"/>
    <col min="2305" max="2305" width="15.109375" style="7" customWidth="1"/>
    <col min="2306" max="2306" width="15" style="7" customWidth="1"/>
    <col min="2307" max="2307" width="14.44140625" style="7" customWidth="1"/>
    <col min="2308" max="2308" width="14.5546875" style="7" customWidth="1"/>
    <col min="2309" max="2309" width="14" style="7" customWidth="1"/>
    <col min="2310" max="2310" width="14.109375" style="7" customWidth="1"/>
    <col min="2311" max="2311" width="14" style="7" customWidth="1"/>
    <col min="2312" max="2312" width="14.33203125" style="7" customWidth="1"/>
    <col min="2313" max="2313" width="15.88671875" style="7" customWidth="1"/>
    <col min="2314" max="2552" width="9.109375" style="7"/>
    <col min="2553" max="2553" width="6" style="7" customWidth="1"/>
    <col min="2554" max="2554" width="15.109375" style="7" customWidth="1"/>
    <col min="2555" max="2555" width="37.109375" style="7" customWidth="1"/>
    <col min="2556" max="2556" width="31" style="7" customWidth="1"/>
    <col min="2557" max="2557" width="4.6640625" style="7" customWidth="1"/>
    <col min="2558" max="2558" width="5.88671875" style="7" customWidth="1"/>
    <col min="2559" max="2559" width="4.5546875" style="7" customWidth="1"/>
    <col min="2560" max="2560" width="5.5546875" style="7" customWidth="1"/>
    <col min="2561" max="2561" width="15.109375" style="7" customWidth="1"/>
    <col min="2562" max="2562" width="15" style="7" customWidth="1"/>
    <col min="2563" max="2563" width="14.44140625" style="7" customWidth="1"/>
    <col min="2564" max="2564" width="14.5546875" style="7" customWidth="1"/>
    <col min="2565" max="2565" width="14" style="7" customWidth="1"/>
    <col min="2566" max="2566" width="14.109375" style="7" customWidth="1"/>
    <col min="2567" max="2567" width="14" style="7" customWidth="1"/>
    <col min="2568" max="2568" width="14.33203125" style="7" customWidth="1"/>
    <col min="2569" max="2569" width="15.88671875" style="7" customWidth="1"/>
    <col min="2570" max="2808" width="9.109375" style="7"/>
    <col min="2809" max="2809" width="6" style="7" customWidth="1"/>
    <col min="2810" max="2810" width="15.109375" style="7" customWidth="1"/>
    <col min="2811" max="2811" width="37.109375" style="7" customWidth="1"/>
    <col min="2812" max="2812" width="31" style="7" customWidth="1"/>
    <col min="2813" max="2813" width="4.6640625" style="7" customWidth="1"/>
    <col min="2814" max="2814" width="5.88671875" style="7" customWidth="1"/>
    <col min="2815" max="2815" width="4.5546875" style="7" customWidth="1"/>
    <col min="2816" max="2816" width="5.5546875" style="7" customWidth="1"/>
    <col min="2817" max="2817" width="15.109375" style="7" customWidth="1"/>
    <col min="2818" max="2818" width="15" style="7" customWidth="1"/>
    <col min="2819" max="2819" width="14.44140625" style="7" customWidth="1"/>
    <col min="2820" max="2820" width="14.5546875" style="7" customWidth="1"/>
    <col min="2821" max="2821" width="14" style="7" customWidth="1"/>
    <col min="2822" max="2822" width="14.109375" style="7" customWidth="1"/>
    <col min="2823" max="2823" width="14" style="7" customWidth="1"/>
    <col min="2824" max="2824" width="14.33203125" style="7" customWidth="1"/>
    <col min="2825" max="2825" width="15.88671875" style="7" customWidth="1"/>
    <col min="2826" max="3064" width="9.109375" style="7"/>
    <col min="3065" max="3065" width="6" style="7" customWidth="1"/>
    <col min="3066" max="3066" width="15.109375" style="7" customWidth="1"/>
    <col min="3067" max="3067" width="37.109375" style="7" customWidth="1"/>
    <col min="3068" max="3068" width="31" style="7" customWidth="1"/>
    <col min="3069" max="3069" width="4.6640625" style="7" customWidth="1"/>
    <col min="3070" max="3070" width="5.88671875" style="7" customWidth="1"/>
    <col min="3071" max="3071" width="4.5546875" style="7" customWidth="1"/>
    <col min="3072" max="3072" width="5.5546875" style="7" customWidth="1"/>
    <col min="3073" max="3073" width="15.109375" style="7" customWidth="1"/>
    <col min="3074" max="3074" width="15" style="7" customWidth="1"/>
    <col min="3075" max="3075" width="14.44140625" style="7" customWidth="1"/>
    <col min="3076" max="3076" width="14.5546875" style="7" customWidth="1"/>
    <col min="3077" max="3077" width="14" style="7" customWidth="1"/>
    <col min="3078" max="3078" width="14.109375" style="7" customWidth="1"/>
    <col min="3079" max="3079" width="14" style="7" customWidth="1"/>
    <col min="3080" max="3080" width="14.33203125" style="7" customWidth="1"/>
    <col min="3081" max="3081" width="15.88671875" style="7" customWidth="1"/>
    <col min="3082" max="3320" width="9.109375" style="7"/>
    <col min="3321" max="3321" width="6" style="7" customWidth="1"/>
    <col min="3322" max="3322" width="15.109375" style="7" customWidth="1"/>
    <col min="3323" max="3323" width="37.109375" style="7" customWidth="1"/>
    <col min="3324" max="3324" width="31" style="7" customWidth="1"/>
    <col min="3325" max="3325" width="4.6640625" style="7" customWidth="1"/>
    <col min="3326" max="3326" width="5.88671875" style="7" customWidth="1"/>
    <col min="3327" max="3327" width="4.5546875" style="7" customWidth="1"/>
    <col min="3328" max="3328" width="5.5546875" style="7" customWidth="1"/>
    <col min="3329" max="3329" width="15.109375" style="7" customWidth="1"/>
    <col min="3330" max="3330" width="15" style="7" customWidth="1"/>
    <col min="3331" max="3331" width="14.44140625" style="7" customWidth="1"/>
    <col min="3332" max="3332" width="14.5546875" style="7" customWidth="1"/>
    <col min="3333" max="3333" width="14" style="7" customWidth="1"/>
    <col min="3334" max="3334" width="14.109375" style="7" customWidth="1"/>
    <col min="3335" max="3335" width="14" style="7" customWidth="1"/>
    <col min="3336" max="3336" width="14.33203125" style="7" customWidth="1"/>
    <col min="3337" max="3337" width="15.88671875" style="7" customWidth="1"/>
    <col min="3338" max="3576" width="9.109375" style="7"/>
    <col min="3577" max="3577" width="6" style="7" customWidth="1"/>
    <col min="3578" max="3578" width="15.109375" style="7" customWidth="1"/>
    <col min="3579" max="3579" width="37.109375" style="7" customWidth="1"/>
    <col min="3580" max="3580" width="31" style="7" customWidth="1"/>
    <col min="3581" max="3581" width="4.6640625" style="7" customWidth="1"/>
    <col min="3582" max="3582" width="5.88671875" style="7" customWidth="1"/>
    <col min="3583" max="3583" width="4.5546875" style="7" customWidth="1"/>
    <col min="3584" max="3584" width="5.5546875" style="7" customWidth="1"/>
    <col min="3585" max="3585" width="15.109375" style="7" customWidth="1"/>
    <col min="3586" max="3586" width="15" style="7" customWidth="1"/>
    <col min="3587" max="3587" width="14.44140625" style="7" customWidth="1"/>
    <col min="3588" max="3588" width="14.5546875" style="7" customWidth="1"/>
    <col min="3589" max="3589" width="14" style="7" customWidth="1"/>
    <col min="3590" max="3590" width="14.109375" style="7" customWidth="1"/>
    <col min="3591" max="3591" width="14" style="7" customWidth="1"/>
    <col min="3592" max="3592" width="14.33203125" style="7" customWidth="1"/>
    <col min="3593" max="3593" width="15.88671875" style="7" customWidth="1"/>
    <col min="3594" max="3832" width="9.109375" style="7"/>
    <col min="3833" max="3833" width="6" style="7" customWidth="1"/>
    <col min="3834" max="3834" width="15.109375" style="7" customWidth="1"/>
    <col min="3835" max="3835" width="37.109375" style="7" customWidth="1"/>
    <col min="3836" max="3836" width="31" style="7" customWidth="1"/>
    <col min="3837" max="3837" width="4.6640625" style="7" customWidth="1"/>
    <col min="3838" max="3838" width="5.88671875" style="7" customWidth="1"/>
    <col min="3839" max="3839" width="4.5546875" style="7" customWidth="1"/>
    <col min="3840" max="3840" width="5.5546875" style="7" customWidth="1"/>
    <col min="3841" max="3841" width="15.109375" style="7" customWidth="1"/>
    <col min="3842" max="3842" width="15" style="7" customWidth="1"/>
    <col min="3843" max="3843" width="14.44140625" style="7" customWidth="1"/>
    <col min="3844" max="3844" width="14.5546875" style="7" customWidth="1"/>
    <col min="3845" max="3845" width="14" style="7" customWidth="1"/>
    <col min="3846" max="3846" width="14.109375" style="7" customWidth="1"/>
    <col min="3847" max="3847" width="14" style="7" customWidth="1"/>
    <col min="3848" max="3848" width="14.33203125" style="7" customWidth="1"/>
    <col min="3849" max="3849" width="15.88671875" style="7" customWidth="1"/>
    <col min="3850" max="4088" width="9.109375" style="7"/>
    <col min="4089" max="4089" width="6" style="7" customWidth="1"/>
    <col min="4090" max="4090" width="15.109375" style="7" customWidth="1"/>
    <col min="4091" max="4091" width="37.109375" style="7" customWidth="1"/>
    <col min="4092" max="4092" width="31" style="7" customWidth="1"/>
    <col min="4093" max="4093" width="4.6640625" style="7" customWidth="1"/>
    <col min="4094" max="4094" width="5.88671875" style="7" customWidth="1"/>
    <col min="4095" max="4095" width="4.5546875" style="7" customWidth="1"/>
    <col min="4096" max="4096" width="5.5546875" style="7" customWidth="1"/>
    <col min="4097" max="4097" width="15.109375" style="7" customWidth="1"/>
    <col min="4098" max="4098" width="15" style="7" customWidth="1"/>
    <col min="4099" max="4099" width="14.44140625" style="7" customWidth="1"/>
    <col min="4100" max="4100" width="14.5546875" style="7" customWidth="1"/>
    <col min="4101" max="4101" width="14" style="7" customWidth="1"/>
    <col min="4102" max="4102" width="14.109375" style="7" customWidth="1"/>
    <col min="4103" max="4103" width="14" style="7" customWidth="1"/>
    <col min="4104" max="4104" width="14.33203125" style="7" customWidth="1"/>
    <col min="4105" max="4105" width="15.88671875" style="7" customWidth="1"/>
    <col min="4106" max="4344" width="9.109375" style="7"/>
    <col min="4345" max="4345" width="6" style="7" customWidth="1"/>
    <col min="4346" max="4346" width="15.109375" style="7" customWidth="1"/>
    <col min="4347" max="4347" width="37.109375" style="7" customWidth="1"/>
    <col min="4348" max="4348" width="31" style="7" customWidth="1"/>
    <col min="4349" max="4349" width="4.6640625" style="7" customWidth="1"/>
    <col min="4350" max="4350" width="5.88671875" style="7" customWidth="1"/>
    <col min="4351" max="4351" width="4.5546875" style="7" customWidth="1"/>
    <col min="4352" max="4352" width="5.5546875" style="7" customWidth="1"/>
    <col min="4353" max="4353" width="15.109375" style="7" customWidth="1"/>
    <col min="4354" max="4354" width="15" style="7" customWidth="1"/>
    <col min="4355" max="4355" width="14.44140625" style="7" customWidth="1"/>
    <col min="4356" max="4356" width="14.5546875" style="7" customWidth="1"/>
    <col min="4357" max="4357" width="14" style="7" customWidth="1"/>
    <col min="4358" max="4358" width="14.109375" style="7" customWidth="1"/>
    <col min="4359" max="4359" width="14" style="7" customWidth="1"/>
    <col min="4360" max="4360" width="14.33203125" style="7" customWidth="1"/>
    <col min="4361" max="4361" width="15.88671875" style="7" customWidth="1"/>
    <col min="4362" max="4600" width="9.109375" style="7"/>
    <col min="4601" max="4601" width="6" style="7" customWidth="1"/>
    <col min="4602" max="4602" width="15.109375" style="7" customWidth="1"/>
    <col min="4603" max="4603" width="37.109375" style="7" customWidth="1"/>
    <col min="4604" max="4604" width="31" style="7" customWidth="1"/>
    <col min="4605" max="4605" width="4.6640625" style="7" customWidth="1"/>
    <col min="4606" max="4606" width="5.88671875" style="7" customWidth="1"/>
    <col min="4607" max="4607" width="4.5546875" style="7" customWidth="1"/>
    <col min="4608" max="4608" width="5.5546875" style="7" customWidth="1"/>
    <col min="4609" max="4609" width="15.109375" style="7" customWidth="1"/>
    <col min="4610" max="4610" width="15" style="7" customWidth="1"/>
    <col min="4611" max="4611" width="14.44140625" style="7" customWidth="1"/>
    <col min="4612" max="4612" width="14.5546875" style="7" customWidth="1"/>
    <col min="4613" max="4613" width="14" style="7" customWidth="1"/>
    <col min="4614" max="4614" width="14.109375" style="7" customWidth="1"/>
    <col min="4615" max="4615" width="14" style="7" customWidth="1"/>
    <col min="4616" max="4616" width="14.33203125" style="7" customWidth="1"/>
    <col min="4617" max="4617" width="15.88671875" style="7" customWidth="1"/>
    <col min="4618" max="4856" width="9.109375" style="7"/>
    <col min="4857" max="4857" width="6" style="7" customWidth="1"/>
    <col min="4858" max="4858" width="15.109375" style="7" customWidth="1"/>
    <col min="4859" max="4859" width="37.109375" style="7" customWidth="1"/>
    <col min="4860" max="4860" width="31" style="7" customWidth="1"/>
    <col min="4861" max="4861" width="4.6640625" style="7" customWidth="1"/>
    <col min="4862" max="4862" width="5.88671875" style="7" customWidth="1"/>
    <col min="4863" max="4863" width="4.5546875" style="7" customWidth="1"/>
    <col min="4864" max="4864" width="5.5546875" style="7" customWidth="1"/>
    <col min="4865" max="4865" width="15.109375" style="7" customWidth="1"/>
    <col min="4866" max="4866" width="15" style="7" customWidth="1"/>
    <col min="4867" max="4867" width="14.44140625" style="7" customWidth="1"/>
    <col min="4868" max="4868" width="14.5546875" style="7" customWidth="1"/>
    <col min="4869" max="4869" width="14" style="7" customWidth="1"/>
    <col min="4870" max="4870" width="14.109375" style="7" customWidth="1"/>
    <col min="4871" max="4871" width="14" style="7" customWidth="1"/>
    <col min="4872" max="4872" width="14.33203125" style="7" customWidth="1"/>
    <col min="4873" max="4873" width="15.88671875" style="7" customWidth="1"/>
    <col min="4874" max="5112" width="9.109375" style="7"/>
    <col min="5113" max="5113" width="6" style="7" customWidth="1"/>
    <col min="5114" max="5114" width="15.109375" style="7" customWidth="1"/>
    <col min="5115" max="5115" width="37.109375" style="7" customWidth="1"/>
    <col min="5116" max="5116" width="31" style="7" customWidth="1"/>
    <col min="5117" max="5117" width="4.6640625" style="7" customWidth="1"/>
    <col min="5118" max="5118" width="5.88671875" style="7" customWidth="1"/>
    <col min="5119" max="5119" width="4.5546875" style="7" customWidth="1"/>
    <col min="5120" max="5120" width="5.5546875" style="7" customWidth="1"/>
    <col min="5121" max="5121" width="15.109375" style="7" customWidth="1"/>
    <col min="5122" max="5122" width="15" style="7" customWidth="1"/>
    <col min="5123" max="5123" width="14.44140625" style="7" customWidth="1"/>
    <col min="5124" max="5124" width="14.5546875" style="7" customWidth="1"/>
    <col min="5125" max="5125" width="14" style="7" customWidth="1"/>
    <col min="5126" max="5126" width="14.109375" style="7" customWidth="1"/>
    <col min="5127" max="5127" width="14" style="7" customWidth="1"/>
    <col min="5128" max="5128" width="14.33203125" style="7" customWidth="1"/>
    <col min="5129" max="5129" width="15.88671875" style="7" customWidth="1"/>
    <col min="5130" max="5368" width="9.109375" style="7"/>
    <col min="5369" max="5369" width="6" style="7" customWidth="1"/>
    <col min="5370" max="5370" width="15.109375" style="7" customWidth="1"/>
    <col min="5371" max="5371" width="37.109375" style="7" customWidth="1"/>
    <col min="5372" max="5372" width="31" style="7" customWidth="1"/>
    <col min="5373" max="5373" width="4.6640625" style="7" customWidth="1"/>
    <col min="5374" max="5374" width="5.88671875" style="7" customWidth="1"/>
    <col min="5375" max="5375" width="4.5546875" style="7" customWidth="1"/>
    <col min="5376" max="5376" width="5.5546875" style="7" customWidth="1"/>
    <col min="5377" max="5377" width="15.109375" style="7" customWidth="1"/>
    <col min="5378" max="5378" width="15" style="7" customWidth="1"/>
    <col min="5379" max="5379" width="14.44140625" style="7" customWidth="1"/>
    <col min="5380" max="5380" width="14.5546875" style="7" customWidth="1"/>
    <col min="5381" max="5381" width="14" style="7" customWidth="1"/>
    <col min="5382" max="5382" width="14.109375" style="7" customWidth="1"/>
    <col min="5383" max="5383" width="14" style="7" customWidth="1"/>
    <col min="5384" max="5384" width="14.33203125" style="7" customWidth="1"/>
    <col min="5385" max="5385" width="15.88671875" style="7" customWidth="1"/>
    <col min="5386" max="5624" width="9.109375" style="7"/>
    <col min="5625" max="5625" width="6" style="7" customWidth="1"/>
    <col min="5626" max="5626" width="15.109375" style="7" customWidth="1"/>
    <col min="5627" max="5627" width="37.109375" style="7" customWidth="1"/>
    <col min="5628" max="5628" width="31" style="7" customWidth="1"/>
    <col min="5629" max="5629" width="4.6640625" style="7" customWidth="1"/>
    <col min="5630" max="5630" width="5.88671875" style="7" customWidth="1"/>
    <col min="5631" max="5631" width="4.5546875" style="7" customWidth="1"/>
    <col min="5632" max="5632" width="5.5546875" style="7" customWidth="1"/>
    <col min="5633" max="5633" width="15.109375" style="7" customWidth="1"/>
    <col min="5634" max="5634" width="15" style="7" customWidth="1"/>
    <col min="5635" max="5635" width="14.44140625" style="7" customWidth="1"/>
    <col min="5636" max="5636" width="14.5546875" style="7" customWidth="1"/>
    <col min="5637" max="5637" width="14" style="7" customWidth="1"/>
    <col min="5638" max="5638" width="14.109375" style="7" customWidth="1"/>
    <col min="5639" max="5639" width="14" style="7" customWidth="1"/>
    <col min="5640" max="5640" width="14.33203125" style="7" customWidth="1"/>
    <col min="5641" max="5641" width="15.88671875" style="7" customWidth="1"/>
    <col min="5642" max="5880" width="9.109375" style="7"/>
    <col min="5881" max="5881" width="6" style="7" customWidth="1"/>
    <col min="5882" max="5882" width="15.109375" style="7" customWidth="1"/>
    <col min="5883" max="5883" width="37.109375" style="7" customWidth="1"/>
    <col min="5884" max="5884" width="31" style="7" customWidth="1"/>
    <col min="5885" max="5885" width="4.6640625" style="7" customWidth="1"/>
    <col min="5886" max="5886" width="5.88671875" style="7" customWidth="1"/>
    <col min="5887" max="5887" width="4.5546875" style="7" customWidth="1"/>
    <col min="5888" max="5888" width="5.5546875" style="7" customWidth="1"/>
    <col min="5889" max="5889" width="15.109375" style="7" customWidth="1"/>
    <col min="5890" max="5890" width="15" style="7" customWidth="1"/>
    <col min="5891" max="5891" width="14.44140625" style="7" customWidth="1"/>
    <col min="5892" max="5892" width="14.5546875" style="7" customWidth="1"/>
    <col min="5893" max="5893" width="14" style="7" customWidth="1"/>
    <col min="5894" max="5894" width="14.109375" style="7" customWidth="1"/>
    <col min="5895" max="5895" width="14" style="7" customWidth="1"/>
    <col min="5896" max="5896" width="14.33203125" style="7" customWidth="1"/>
    <col min="5897" max="5897" width="15.88671875" style="7" customWidth="1"/>
    <col min="5898" max="6136" width="9.109375" style="7"/>
    <col min="6137" max="6137" width="6" style="7" customWidth="1"/>
    <col min="6138" max="6138" width="15.109375" style="7" customWidth="1"/>
    <col min="6139" max="6139" width="37.109375" style="7" customWidth="1"/>
    <col min="6140" max="6140" width="31" style="7" customWidth="1"/>
    <col min="6141" max="6141" width="4.6640625" style="7" customWidth="1"/>
    <col min="6142" max="6142" width="5.88671875" style="7" customWidth="1"/>
    <col min="6143" max="6143" width="4.5546875" style="7" customWidth="1"/>
    <col min="6144" max="6144" width="5.5546875" style="7" customWidth="1"/>
    <col min="6145" max="6145" width="15.109375" style="7" customWidth="1"/>
    <col min="6146" max="6146" width="15" style="7" customWidth="1"/>
    <col min="6147" max="6147" width="14.44140625" style="7" customWidth="1"/>
    <col min="6148" max="6148" width="14.5546875" style="7" customWidth="1"/>
    <col min="6149" max="6149" width="14" style="7" customWidth="1"/>
    <col min="6150" max="6150" width="14.109375" style="7" customWidth="1"/>
    <col min="6151" max="6151" width="14" style="7" customWidth="1"/>
    <col min="6152" max="6152" width="14.33203125" style="7" customWidth="1"/>
    <col min="6153" max="6153" width="15.88671875" style="7" customWidth="1"/>
    <col min="6154" max="6392" width="9.109375" style="7"/>
    <col min="6393" max="6393" width="6" style="7" customWidth="1"/>
    <col min="6394" max="6394" width="15.109375" style="7" customWidth="1"/>
    <col min="6395" max="6395" width="37.109375" style="7" customWidth="1"/>
    <col min="6396" max="6396" width="31" style="7" customWidth="1"/>
    <col min="6397" max="6397" width="4.6640625" style="7" customWidth="1"/>
    <col min="6398" max="6398" width="5.88671875" style="7" customWidth="1"/>
    <col min="6399" max="6399" width="4.5546875" style="7" customWidth="1"/>
    <col min="6400" max="6400" width="5.5546875" style="7" customWidth="1"/>
    <col min="6401" max="6401" width="15.109375" style="7" customWidth="1"/>
    <col min="6402" max="6402" width="15" style="7" customWidth="1"/>
    <col min="6403" max="6403" width="14.44140625" style="7" customWidth="1"/>
    <col min="6404" max="6404" width="14.5546875" style="7" customWidth="1"/>
    <col min="6405" max="6405" width="14" style="7" customWidth="1"/>
    <col min="6406" max="6406" width="14.109375" style="7" customWidth="1"/>
    <col min="6407" max="6407" width="14" style="7" customWidth="1"/>
    <col min="6408" max="6408" width="14.33203125" style="7" customWidth="1"/>
    <col min="6409" max="6409" width="15.88671875" style="7" customWidth="1"/>
    <col min="6410" max="6648" width="9.109375" style="7"/>
    <col min="6649" max="6649" width="6" style="7" customWidth="1"/>
    <col min="6650" max="6650" width="15.109375" style="7" customWidth="1"/>
    <col min="6651" max="6651" width="37.109375" style="7" customWidth="1"/>
    <col min="6652" max="6652" width="31" style="7" customWidth="1"/>
    <col min="6653" max="6653" width="4.6640625" style="7" customWidth="1"/>
    <col min="6654" max="6654" width="5.88671875" style="7" customWidth="1"/>
    <col min="6655" max="6655" width="4.5546875" style="7" customWidth="1"/>
    <col min="6656" max="6656" width="5.5546875" style="7" customWidth="1"/>
    <col min="6657" max="6657" width="15.109375" style="7" customWidth="1"/>
    <col min="6658" max="6658" width="15" style="7" customWidth="1"/>
    <col min="6659" max="6659" width="14.44140625" style="7" customWidth="1"/>
    <col min="6660" max="6660" width="14.5546875" style="7" customWidth="1"/>
    <col min="6661" max="6661" width="14" style="7" customWidth="1"/>
    <col min="6662" max="6662" width="14.109375" style="7" customWidth="1"/>
    <col min="6663" max="6663" width="14" style="7" customWidth="1"/>
    <col min="6664" max="6664" width="14.33203125" style="7" customWidth="1"/>
    <col min="6665" max="6665" width="15.88671875" style="7" customWidth="1"/>
    <col min="6666" max="6904" width="9.109375" style="7"/>
    <col min="6905" max="6905" width="6" style="7" customWidth="1"/>
    <col min="6906" max="6906" width="15.109375" style="7" customWidth="1"/>
    <col min="6907" max="6907" width="37.109375" style="7" customWidth="1"/>
    <col min="6908" max="6908" width="31" style="7" customWidth="1"/>
    <col min="6909" max="6909" width="4.6640625" style="7" customWidth="1"/>
    <col min="6910" max="6910" width="5.88671875" style="7" customWidth="1"/>
    <col min="6911" max="6911" width="4.5546875" style="7" customWidth="1"/>
    <col min="6912" max="6912" width="5.5546875" style="7" customWidth="1"/>
    <col min="6913" max="6913" width="15.109375" style="7" customWidth="1"/>
    <col min="6914" max="6914" width="15" style="7" customWidth="1"/>
    <col min="6915" max="6915" width="14.44140625" style="7" customWidth="1"/>
    <col min="6916" max="6916" width="14.5546875" style="7" customWidth="1"/>
    <col min="6917" max="6917" width="14" style="7" customWidth="1"/>
    <col min="6918" max="6918" width="14.109375" style="7" customWidth="1"/>
    <col min="6919" max="6919" width="14" style="7" customWidth="1"/>
    <col min="6920" max="6920" width="14.33203125" style="7" customWidth="1"/>
    <col min="6921" max="6921" width="15.88671875" style="7" customWidth="1"/>
    <col min="6922" max="7160" width="9.109375" style="7"/>
    <col min="7161" max="7161" width="6" style="7" customWidth="1"/>
    <col min="7162" max="7162" width="15.109375" style="7" customWidth="1"/>
    <col min="7163" max="7163" width="37.109375" style="7" customWidth="1"/>
    <col min="7164" max="7164" width="31" style="7" customWidth="1"/>
    <col min="7165" max="7165" width="4.6640625" style="7" customWidth="1"/>
    <col min="7166" max="7166" width="5.88671875" style="7" customWidth="1"/>
    <col min="7167" max="7167" width="4.5546875" style="7" customWidth="1"/>
    <col min="7168" max="7168" width="5.5546875" style="7" customWidth="1"/>
    <col min="7169" max="7169" width="15.109375" style="7" customWidth="1"/>
    <col min="7170" max="7170" width="15" style="7" customWidth="1"/>
    <col min="7171" max="7171" width="14.44140625" style="7" customWidth="1"/>
    <col min="7172" max="7172" width="14.5546875" style="7" customWidth="1"/>
    <col min="7173" max="7173" width="14" style="7" customWidth="1"/>
    <col min="7174" max="7174" width="14.109375" style="7" customWidth="1"/>
    <col min="7175" max="7175" width="14" style="7" customWidth="1"/>
    <col min="7176" max="7176" width="14.33203125" style="7" customWidth="1"/>
    <col min="7177" max="7177" width="15.88671875" style="7" customWidth="1"/>
    <col min="7178" max="7416" width="9.109375" style="7"/>
    <col min="7417" max="7417" width="6" style="7" customWidth="1"/>
    <col min="7418" max="7418" width="15.109375" style="7" customWidth="1"/>
    <col min="7419" max="7419" width="37.109375" style="7" customWidth="1"/>
    <col min="7420" max="7420" width="31" style="7" customWidth="1"/>
    <col min="7421" max="7421" width="4.6640625" style="7" customWidth="1"/>
    <col min="7422" max="7422" width="5.88671875" style="7" customWidth="1"/>
    <col min="7423" max="7423" width="4.5546875" style="7" customWidth="1"/>
    <col min="7424" max="7424" width="5.5546875" style="7" customWidth="1"/>
    <col min="7425" max="7425" width="15.109375" style="7" customWidth="1"/>
    <col min="7426" max="7426" width="15" style="7" customWidth="1"/>
    <col min="7427" max="7427" width="14.44140625" style="7" customWidth="1"/>
    <col min="7428" max="7428" width="14.5546875" style="7" customWidth="1"/>
    <col min="7429" max="7429" width="14" style="7" customWidth="1"/>
    <col min="7430" max="7430" width="14.109375" style="7" customWidth="1"/>
    <col min="7431" max="7431" width="14" style="7" customWidth="1"/>
    <col min="7432" max="7432" width="14.33203125" style="7" customWidth="1"/>
    <col min="7433" max="7433" width="15.88671875" style="7" customWidth="1"/>
    <col min="7434" max="7672" width="9.109375" style="7"/>
    <col min="7673" max="7673" width="6" style="7" customWidth="1"/>
    <col min="7674" max="7674" width="15.109375" style="7" customWidth="1"/>
    <col min="7675" max="7675" width="37.109375" style="7" customWidth="1"/>
    <col min="7676" max="7676" width="31" style="7" customWidth="1"/>
    <col min="7677" max="7677" width="4.6640625" style="7" customWidth="1"/>
    <col min="7678" max="7678" width="5.88671875" style="7" customWidth="1"/>
    <col min="7679" max="7679" width="4.5546875" style="7" customWidth="1"/>
    <col min="7680" max="7680" width="5.5546875" style="7" customWidth="1"/>
    <col min="7681" max="7681" width="15.109375" style="7" customWidth="1"/>
    <col min="7682" max="7682" width="15" style="7" customWidth="1"/>
    <col min="7683" max="7683" width="14.44140625" style="7" customWidth="1"/>
    <col min="7684" max="7684" width="14.5546875" style="7" customWidth="1"/>
    <col min="7685" max="7685" width="14" style="7" customWidth="1"/>
    <col min="7686" max="7686" width="14.109375" style="7" customWidth="1"/>
    <col min="7687" max="7687" width="14" style="7" customWidth="1"/>
    <col min="7688" max="7688" width="14.33203125" style="7" customWidth="1"/>
    <col min="7689" max="7689" width="15.88671875" style="7" customWidth="1"/>
    <col min="7690" max="7928" width="9.109375" style="7"/>
    <col min="7929" max="7929" width="6" style="7" customWidth="1"/>
    <col min="7930" max="7930" width="15.109375" style="7" customWidth="1"/>
    <col min="7931" max="7931" width="37.109375" style="7" customWidth="1"/>
    <col min="7932" max="7932" width="31" style="7" customWidth="1"/>
    <col min="7933" max="7933" width="4.6640625" style="7" customWidth="1"/>
    <col min="7934" max="7934" width="5.88671875" style="7" customWidth="1"/>
    <col min="7935" max="7935" width="4.5546875" style="7" customWidth="1"/>
    <col min="7936" max="7936" width="5.5546875" style="7" customWidth="1"/>
    <col min="7937" max="7937" width="15.109375" style="7" customWidth="1"/>
    <col min="7938" max="7938" width="15" style="7" customWidth="1"/>
    <col min="7939" max="7939" width="14.44140625" style="7" customWidth="1"/>
    <col min="7940" max="7940" width="14.5546875" style="7" customWidth="1"/>
    <col min="7941" max="7941" width="14" style="7" customWidth="1"/>
    <col min="7942" max="7942" width="14.109375" style="7" customWidth="1"/>
    <col min="7943" max="7943" width="14" style="7" customWidth="1"/>
    <col min="7944" max="7944" width="14.33203125" style="7" customWidth="1"/>
    <col min="7945" max="7945" width="15.88671875" style="7" customWidth="1"/>
    <col min="7946" max="8184" width="9.109375" style="7"/>
    <col min="8185" max="8185" width="6" style="7" customWidth="1"/>
    <col min="8186" max="8186" width="15.109375" style="7" customWidth="1"/>
    <col min="8187" max="8187" width="37.109375" style="7" customWidth="1"/>
    <col min="8188" max="8188" width="31" style="7" customWidth="1"/>
    <col min="8189" max="8189" width="4.6640625" style="7" customWidth="1"/>
    <col min="8190" max="8190" width="5.88671875" style="7" customWidth="1"/>
    <col min="8191" max="8191" width="4.5546875" style="7" customWidth="1"/>
    <col min="8192" max="8192" width="5.5546875" style="7" customWidth="1"/>
    <col min="8193" max="8193" width="15.109375" style="7" customWidth="1"/>
    <col min="8194" max="8194" width="15" style="7" customWidth="1"/>
    <col min="8195" max="8195" width="14.44140625" style="7" customWidth="1"/>
    <col min="8196" max="8196" width="14.5546875" style="7" customWidth="1"/>
    <col min="8197" max="8197" width="14" style="7" customWidth="1"/>
    <col min="8198" max="8198" width="14.109375" style="7" customWidth="1"/>
    <col min="8199" max="8199" width="14" style="7" customWidth="1"/>
    <col min="8200" max="8200" width="14.33203125" style="7" customWidth="1"/>
    <col min="8201" max="8201" width="15.88671875" style="7" customWidth="1"/>
    <col min="8202" max="8440" width="9.109375" style="7"/>
    <col min="8441" max="8441" width="6" style="7" customWidth="1"/>
    <col min="8442" max="8442" width="15.109375" style="7" customWidth="1"/>
    <col min="8443" max="8443" width="37.109375" style="7" customWidth="1"/>
    <col min="8444" max="8444" width="31" style="7" customWidth="1"/>
    <col min="8445" max="8445" width="4.6640625" style="7" customWidth="1"/>
    <col min="8446" max="8446" width="5.88671875" style="7" customWidth="1"/>
    <col min="8447" max="8447" width="4.5546875" style="7" customWidth="1"/>
    <col min="8448" max="8448" width="5.5546875" style="7" customWidth="1"/>
    <col min="8449" max="8449" width="15.109375" style="7" customWidth="1"/>
    <col min="8450" max="8450" width="15" style="7" customWidth="1"/>
    <col min="8451" max="8451" width="14.44140625" style="7" customWidth="1"/>
    <col min="8452" max="8452" width="14.5546875" style="7" customWidth="1"/>
    <col min="8453" max="8453" width="14" style="7" customWidth="1"/>
    <col min="8454" max="8454" width="14.109375" style="7" customWidth="1"/>
    <col min="8455" max="8455" width="14" style="7" customWidth="1"/>
    <col min="8456" max="8456" width="14.33203125" style="7" customWidth="1"/>
    <col min="8457" max="8457" width="15.88671875" style="7" customWidth="1"/>
    <col min="8458" max="8696" width="9.109375" style="7"/>
    <col min="8697" max="8697" width="6" style="7" customWidth="1"/>
    <col min="8698" max="8698" width="15.109375" style="7" customWidth="1"/>
    <col min="8699" max="8699" width="37.109375" style="7" customWidth="1"/>
    <col min="8700" max="8700" width="31" style="7" customWidth="1"/>
    <col min="8701" max="8701" width="4.6640625" style="7" customWidth="1"/>
    <col min="8702" max="8702" width="5.88671875" style="7" customWidth="1"/>
    <col min="8703" max="8703" width="4.5546875" style="7" customWidth="1"/>
    <col min="8704" max="8704" width="5.5546875" style="7" customWidth="1"/>
    <col min="8705" max="8705" width="15.109375" style="7" customWidth="1"/>
    <col min="8706" max="8706" width="15" style="7" customWidth="1"/>
    <col min="8707" max="8707" width="14.44140625" style="7" customWidth="1"/>
    <col min="8708" max="8708" width="14.5546875" style="7" customWidth="1"/>
    <col min="8709" max="8709" width="14" style="7" customWidth="1"/>
    <col min="8710" max="8710" width="14.109375" style="7" customWidth="1"/>
    <col min="8711" max="8711" width="14" style="7" customWidth="1"/>
    <col min="8712" max="8712" width="14.33203125" style="7" customWidth="1"/>
    <col min="8713" max="8713" width="15.88671875" style="7" customWidth="1"/>
    <col min="8714" max="8952" width="9.109375" style="7"/>
    <col min="8953" max="8953" width="6" style="7" customWidth="1"/>
    <col min="8954" max="8954" width="15.109375" style="7" customWidth="1"/>
    <col min="8955" max="8955" width="37.109375" style="7" customWidth="1"/>
    <col min="8956" max="8956" width="31" style="7" customWidth="1"/>
    <col min="8957" max="8957" width="4.6640625" style="7" customWidth="1"/>
    <col min="8958" max="8958" width="5.88671875" style="7" customWidth="1"/>
    <col min="8959" max="8959" width="4.5546875" style="7" customWidth="1"/>
    <col min="8960" max="8960" width="5.5546875" style="7" customWidth="1"/>
    <col min="8961" max="8961" width="15.109375" style="7" customWidth="1"/>
    <col min="8962" max="8962" width="15" style="7" customWidth="1"/>
    <col min="8963" max="8963" width="14.44140625" style="7" customWidth="1"/>
    <col min="8964" max="8964" width="14.5546875" style="7" customWidth="1"/>
    <col min="8965" max="8965" width="14" style="7" customWidth="1"/>
    <col min="8966" max="8966" width="14.109375" style="7" customWidth="1"/>
    <col min="8967" max="8967" width="14" style="7" customWidth="1"/>
    <col min="8968" max="8968" width="14.33203125" style="7" customWidth="1"/>
    <col min="8969" max="8969" width="15.88671875" style="7" customWidth="1"/>
    <col min="8970" max="9208" width="9.109375" style="7"/>
    <col min="9209" max="9209" width="6" style="7" customWidth="1"/>
    <col min="9210" max="9210" width="15.109375" style="7" customWidth="1"/>
    <col min="9211" max="9211" width="37.109375" style="7" customWidth="1"/>
    <col min="9212" max="9212" width="31" style="7" customWidth="1"/>
    <col min="9213" max="9213" width="4.6640625" style="7" customWidth="1"/>
    <col min="9214" max="9214" width="5.88671875" style="7" customWidth="1"/>
    <col min="9215" max="9215" width="4.5546875" style="7" customWidth="1"/>
    <col min="9216" max="9216" width="5.5546875" style="7" customWidth="1"/>
    <col min="9217" max="9217" width="15.109375" style="7" customWidth="1"/>
    <col min="9218" max="9218" width="15" style="7" customWidth="1"/>
    <col min="9219" max="9219" width="14.44140625" style="7" customWidth="1"/>
    <col min="9220" max="9220" width="14.5546875" style="7" customWidth="1"/>
    <col min="9221" max="9221" width="14" style="7" customWidth="1"/>
    <col min="9222" max="9222" width="14.109375" style="7" customWidth="1"/>
    <col min="9223" max="9223" width="14" style="7" customWidth="1"/>
    <col min="9224" max="9224" width="14.33203125" style="7" customWidth="1"/>
    <col min="9225" max="9225" width="15.88671875" style="7" customWidth="1"/>
    <col min="9226" max="9464" width="9.109375" style="7"/>
    <col min="9465" max="9465" width="6" style="7" customWidth="1"/>
    <col min="9466" max="9466" width="15.109375" style="7" customWidth="1"/>
    <col min="9467" max="9467" width="37.109375" style="7" customWidth="1"/>
    <col min="9468" max="9468" width="31" style="7" customWidth="1"/>
    <col min="9469" max="9469" width="4.6640625" style="7" customWidth="1"/>
    <col min="9470" max="9470" width="5.88671875" style="7" customWidth="1"/>
    <col min="9471" max="9471" width="4.5546875" style="7" customWidth="1"/>
    <col min="9472" max="9472" width="5.5546875" style="7" customWidth="1"/>
    <col min="9473" max="9473" width="15.109375" style="7" customWidth="1"/>
    <col min="9474" max="9474" width="15" style="7" customWidth="1"/>
    <col min="9475" max="9475" width="14.44140625" style="7" customWidth="1"/>
    <col min="9476" max="9476" width="14.5546875" style="7" customWidth="1"/>
    <col min="9477" max="9477" width="14" style="7" customWidth="1"/>
    <col min="9478" max="9478" width="14.109375" style="7" customWidth="1"/>
    <col min="9479" max="9479" width="14" style="7" customWidth="1"/>
    <col min="9480" max="9480" width="14.33203125" style="7" customWidth="1"/>
    <col min="9481" max="9481" width="15.88671875" style="7" customWidth="1"/>
    <col min="9482" max="9720" width="9.109375" style="7"/>
    <col min="9721" max="9721" width="6" style="7" customWidth="1"/>
    <col min="9722" max="9722" width="15.109375" style="7" customWidth="1"/>
    <col min="9723" max="9723" width="37.109375" style="7" customWidth="1"/>
    <col min="9724" max="9724" width="31" style="7" customWidth="1"/>
    <col min="9725" max="9725" width="4.6640625" style="7" customWidth="1"/>
    <col min="9726" max="9726" width="5.88671875" style="7" customWidth="1"/>
    <col min="9727" max="9727" width="4.5546875" style="7" customWidth="1"/>
    <col min="9728" max="9728" width="5.5546875" style="7" customWidth="1"/>
    <col min="9729" max="9729" width="15.109375" style="7" customWidth="1"/>
    <col min="9730" max="9730" width="15" style="7" customWidth="1"/>
    <col min="9731" max="9731" width="14.44140625" style="7" customWidth="1"/>
    <col min="9732" max="9732" width="14.5546875" style="7" customWidth="1"/>
    <col min="9733" max="9733" width="14" style="7" customWidth="1"/>
    <col min="9734" max="9734" width="14.109375" style="7" customWidth="1"/>
    <col min="9735" max="9735" width="14" style="7" customWidth="1"/>
    <col min="9736" max="9736" width="14.33203125" style="7" customWidth="1"/>
    <col min="9737" max="9737" width="15.88671875" style="7" customWidth="1"/>
    <col min="9738" max="9976" width="9.109375" style="7"/>
    <col min="9977" max="9977" width="6" style="7" customWidth="1"/>
    <col min="9978" max="9978" width="15.109375" style="7" customWidth="1"/>
    <col min="9979" max="9979" width="37.109375" style="7" customWidth="1"/>
    <col min="9980" max="9980" width="31" style="7" customWidth="1"/>
    <col min="9981" max="9981" width="4.6640625" style="7" customWidth="1"/>
    <col min="9982" max="9982" width="5.88671875" style="7" customWidth="1"/>
    <col min="9983" max="9983" width="4.5546875" style="7" customWidth="1"/>
    <col min="9984" max="9984" width="5.5546875" style="7" customWidth="1"/>
    <col min="9985" max="9985" width="15.109375" style="7" customWidth="1"/>
    <col min="9986" max="9986" width="15" style="7" customWidth="1"/>
    <col min="9987" max="9987" width="14.44140625" style="7" customWidth="1"/>
    <col min="9988" max="9988" width="14.5546875" style="7" customWidth="1"/>
    <col min="9989" max="9989" width="14" style="7" customWidth="1"/>
    <col min="9990" max="9990" width="14.109375" style="7" customWidth="1"/>
    <col min="9991" max="9991" width="14" style="7" customWidth="1"/>
    <col min="9992" max="9992" width="14.33203125" style="7" customWidth="1"/>
    <col min="9993" max="9993" width="15.88671875" style="7" customWidth="1"/>
    <col min="9994" max="10232" width="9.109375" style="7"/>
    <col min="10233" max="10233" width="6" style="7" customWidth="1"/>
    <col min="10234" max="10234" width="15.109375" style="7" customWidth="1"/>
    <col min="10235" max="10235" width="37.109375" style="7" customWidth="1"/>
    <col min="10236" max="10236" width="31" style="7" customWidth="1"/>
    <col min="10237" max="10237" width="4.6640625" style="7" customWidth="1"/>
    <col min="10238" max="10238" width="5.88671875" style="7" customWidth="1"/>
    <col min="10239" max="10239" width="4.5546875" style="7" customWidth="1"/>
    <col min="10240" max="10240" width="5.5546875" style="7" customWidth="1"/>
    <col min="10241" max="10241" width="15.109375" style="7" customWidth="1"/>
    <col min="10242" max="10242" width="15" style="7" customWidth="1"/>
    <col min="10243" max="10243" width="14.44140625" style="7" customWidth="1"/>
    <col min="10244" max="10244" width="14.5546875" style="7" customWidth="1"/>
    <col min="10245" max="10245" width="14" style="7" customWidth="1"/>
    <col min="10246" max="10246" width="14.109375" style="7" customWidth="1"/>
    <col min="10247" max="10247" width="14" style="7" customWidth="1"/>
    <col min="10248" max="10248" width="14.33203125" style="7" customWidth="1"/>
    <col min="10249" max="10249" width="15.88671875" style="7" customWidth="1"/>
    <col min="10250" max="10488" width="9.109375" style="7"/>
    <col min="10489" max="10489" width="6" style="7" customWidth="1"/>
    <col min="10490" max="10490" width="15.109375" style="7" customWidth="1"/>
    <col min="10491" max="10491" width="37.109375" style="7" customWidth="1"/>
    <col min="10492" max="10492" width="31" style="7" customWidth="1"/>
    <col min="10493" max="10493" width="4.6640625" style="7" customWidth="1"/>
    <col min="10494" max="10494" width="5.88671875" style="7" customWidth="1"/>
    <col min="10495" max="10495" width="4.5546875" style="7" customWidth="1"/>
    <col min="10496" max="10496" width="5.5546875" style="7" customWidth="1"/>
    <col min="10497" max="10497" width="15.109375" style="7" customWidth="1"/>
    <col min="10498" max="10498" width="15" style="7" customWidth="1"/>
    <col min="10499" max="10499" width="14.44140625" style="7" customWidth="1"/>
    <col min="10500" max="10500" width="14.5546875" style="7" customWidth="1"/>
    <col min="10501" max="10501" width="14" style="7" customWidth="1"/>
    <col min="10502" max="10502" width="14.109375" style="7" customWidth="1"/>
    <col min="10503" max="10503" width="14" style="7" customWidth="1"/>
    <col min="10504" max="10504" width="14.33203125" style="7" customWidth="1"/>
    <col min="10505" max="10505" width="15.88671875" style="7" customWidth="1"/>
    <col min="10506" max="10744" width="9.109375" style="7"/>
    <col min="10745" max="10745" width="6" style="7" customWidth="1"/>
    <col min="10746" max="10746" width="15.109375" style="7" customWidth="1"/>
    <col min="10747" max="10747" width="37.109375" style="7" customWidth="1"/>
    <col min="10748" max="10748" width="31" style="7" customWidth="1"/>
    <col min="10749" max="10749" width="4.6640625" style="7" customWidth="1"/>
    <col min="10750" max="10750" width="5.88671875" style="7" customWidth="1"/>
    <col min="10751" max="10751" width="4.5546875" style="7" customWidth="1"/>
    <col min="10752" max="10752" width="5.5546875" style="7" customWidth="1"/>
    <col min="10753" max="10753" width="15.109375" style="7" customWidth="1"/>
    <col min="10754" max="10754" width="15" style="7" customWidth="1"/>
    <col min="10755" max="10755" width="14.44140625" style="7" customWidth="1"/>
    <col min="10756" max="10756" width="14.5546875" style="7" customWidth="1"/>
    <col min="10757" max="10757" width="14" style="7" customWidth="1"/>
    <col min="10758" max="10758" width="14.109375" style="7" customWidth="1"/>
    <col min="10759" max="10759" width="14" style="7" customWidth="1"/>
    <col min="10760" max="10760" width="14.33203125" style="7" customWidth="1"/>
    <col min="10761" max="10761" width="15.88671875" style="7" customWidth="1"/>
    <col min="10762" max="11000" width="9.109375" style="7"/>
    <col min="11001" max="11001" width="6" style="7" customWidth="1"/>
    <col min="11002" max="11002" width="15.109375" style="7" customWidth="1"/>
    <col min="11003" max="11003" width="37.109375" style="7" customWidth="1"/>
    <col min="11004" max="11004" width="31" style="7" customWidth="1"/>
    <col min="11005" max="11005" width="4.6640625" style="7" customWidth="1"/>
    <col min="11006" max="11006" width="5.88671875" style="7" customWidth="1"/>
    <col min="11007" max="11007" width="4.5546875" style="7" customWidth="1"/>
    <col min="11008" max="11008" width="5.5546875" style="7" customWidth="1"/>
    <col min="11009" max="11009" width="15.109375" style="7" customWidth="1"/>
    <col min="11010" max="11010" width="15" style="7" customWidth="1"/>
    <col min="11011" max="11011" width="14.44140625" style="7" customWidth="1"/>
    <col min="11012" max="11012" width="14.5546875" style="7" customWidth="1"/>
    <col min="11013" max="11013" width="14" style="7" customWidth="1"/>
    <col min="11014" max="11014" width="14.109375" style="7" customWidth="1"/>
    <col min="11015" max="11015" width="14" style="7" customWidth="1"/>
    <col min="11016" max="11016" width="14.33203125" style="7" customWidth="1"/>
    <col min="11017" max="11017" width="15.88671875" style="7" customWidth="1"/>
    <col min="11018" max="11256" width="9.109375" style="7"/>
    <col min="11257" max="11257" width="6" style="7" customWidth="1"/>
    <col min="11258" max="11258" width="15.109375" style="7" customWidth="1"/>
    <col min="11259" max="11259" width="37.109375" style="7" customWidth="1"/>
    <col min="11260" max="11260" width="31" style="7" customWidth="1"/>
    <col min="11261" max="11261" width="4.6640625" style="7" customWidth="1"/>
    <col min="11262" max="11262" width="5.88671875" style="7" customWidth="1"/>
    <col min="11263" max="11263" width="4.5546875" style="7" customWidth="1"/>
    <col min="11264" max="11264" width="5.5546875" style="7" customWidth="1"/>
    <col min="11265" max="11265" width="15.109375" style="7" customWidth="1"/>
    <col min="11266" max="11266" width="15" style="7" customWidth="1"/>
    <col min="11267" max="11267" width="14.44140625" style="7" customWidth="1"/>
    <col min="11268" max="11268" width="14.5546875" style="7" customWidth="1"/>
    <col min="11269" max="11269" width="14" style="7" customWidth="1"/>
    <col min="11270" max="11270" width="14.109375" style="7" customWidth="1"/>
    <col min="11271" max="11271" width="14" style="7" customWidth="1"/>
    <col min="11272" max="11272" width="14.33203125" style="7" customWidth="1"/>
    <col min="11273" max="11273" width="15.88671875" style="7" customWidth="1"/>
    <col min="11274" max="11512" width="9.109375" style="7"/>
    <col min="11513" max="11513" width="6" style="7" customWidth="1"/>
    <col min="11514" max="11514" width="15.109375" style="7" customWidth="1"/>
    <col min="11515" max="11515" width="37.109375" style="7" customWidth="1"/>
    <col min="11516" max="11516" width="31" style="7" customWidth="1"/>
    <col min="11517" max="11517" width="4.6640625" style="7" customWidth="1"/>
    <col min="11518" max="11518" width="5.88671875" style="7" customWidth="1"/>
    <col min="11519" max="11519" width="4.5546875" style="7" customWidth="1"/>
    <col min="11520" max="11520" width="5.5546875" style="7" customWidth="1"/>
    <col min="11521" max="11521" width="15.109375" style="7" customWidth="1"/>
    <col min="11522" max="11522" width="15" style="7" customWidth="1"/>
    <col min="11523" max="11523" width="14.44140625" style="7" customWidth="1"/>
    <col min="11524" max="11524" width="14.5546875" style="7" customWidth="1"/>
    <col min="11525" max="11525" width="14" style="7" customWidth="1"/>
    <col min="11526" max="11526" width="14.109375" style="7" customWidth="1"/>
    <col min="11527" max="11527" width="14" style="7" customWidth="1"/>
    <col min="11528" max="11528" width="14.33203125" style="7" customWidth="1"/>
    <col min="11529" max="11529" width="15.88671875" style="7" customWidth="1"/>
    <col min="11530" max="11768" width="9.109375" style="7"/>
    <col min="11769" max="11769" width="6" style="7" customWidth="1"/>
    <col min="11770" max="11770" width="15.109375" style="7" customWidth="1"/>
    <col min="11771" max="11771" width="37.109375" style="7" customWidth="1"/>
    <col min="11772" max="11772" width="31" style="7" customWidth="1"/>
    <col min="11773" max="11773" width="4.6640625" style="7" customWidth="1"/>
    <col min="11774" max="11774" width="5.88671875" style="7" customWidth="1"/>
    <col min="11775" max="11775" width="4.5546875" style="7" customWidth="1"/>
    <col min="11776" max="11776" width="5.5546875" style="7" customWidth="1"/>
    <col min="11777" max="11777" width="15.109375" style="7" customWidth="1"/>
    <col min="11778" max="11778" width="15" style="7" customWidth="1"/>
    <col min="11779" max="11779" width="14.44140625" style="7" customWidth="1"/>
    <col min="11780" max="11780" width="14.5546875" style="7" customWidth="1"/>
    <col min="11781" max="11781" width="14" style="7" customWidth="1"/>
    <col min="11782" max="11782" width="14.109375" style="7" customWidth="1"/>
    <col min="11783" max="11783" width="14" style="7" customWidth="1"/>
    <col min="11784" max="11784" width="14.33203125" style="7" customWidth="1"/>
    <col min="11785" max="11785" width="15.88671875" style="7" customWidth="1"/>
    <col min="11786" max="12024" width="9.109375" style="7"/>
    <col min="12025" max="12025" width="6" style="7" customWidth="1"/>
    <col min="12026" max="12026" width="15.109375" style="7" customWidth="1"/>
    <col min="12027" max="12027" width="37.109375" style="7" customWidth="1"/>
    <col min="12028" max="12028" width="31" style="7" customWidth="1"/>
    <col min="12029" max="12029" width="4.6640625" style="7" customWidth="1"/>
    <col min="12030" max="12030" width="5.88671875" style="7" customWidth="1"/>
    <col min="12031" max="12031" width="4.5546875" style="7" customWidth="1"/>
    <col min="12032" max="12032" width="5.5546875" style="7" customWidth="1"/>
    <col min="12033" max="12033" width="15.109375" style="7" customWidth="1"/>
    <col min="12034" max="12034" width="15" style="7" customWidth="1"/>
    <col min="12035" max="12035" width="14.44140625" style="7" customWidth="1"/>
    <col min="12036" max="12036" width="14.5546875" style="7" customWidth="1"/>
    <col min="12037" max="12037" width="14" style="7" customWidth="1"/>
    <col min="12038" max="12038" width="14.109375" style="7" customWidth="1"/>
    <col min="12039" max="12039" width="14" style="7" customWidth="1"/>
    <col min="12040" max="12040" width="14.33203125" style="7" customWidth="1"/>
    <col min="12041" max="12041" width="15.88671875" style="7" customWidth="1"/>
    <col min="12042" max="12280" width="9.109375" style="7"/>
    <col min="12281" max="12281" width="6" style="7" customWidth="1"/>
    <col min="12282" max="12282" width="15.109375" style="7" customWidth="1"/>
    <col min="12283" max="12283" width="37.109375" style="7" customWidth="1"/>
    <col min="12284" max="12284" width="31" style="7" customWidth="1"/>
    <col min="12285" max="12285" width="4.6640625" style="7" customWidth="1"/>
    <col min="12286" max="12286" width="5.88671875" style="7" customWidth="1"/>
    <col min="12287" max="12287" width="4.5546875" style="7" customWidth="1"/>
    <col min="12288" max="12288" width="5.5546875" style="7" customWidth="1"/>
    <col min="12289" max="12289" width="15.109375" style="7" customWidth="1"/>
    <col min="12290" max="12290" width="15" style="7" customWidth="1"/>
    <col min="12291" max="12291" width="14.44140625" style="7" customWidth="1"/>
    <col min="12292" max="12292" width="14.5546875" style="7" customWidth="1"/>
    <col min="12293" max="12293" width="14" style="7" customWidth="1"/>
    <col min="12294" max="12294" width="14.109375" style="7" customWidth="1"/>
    <col min="12295" max="12295" width="14" style="7" customWidth="1"/>
    <col min="12296" max="12296" width="14.33203125" style="7" customWidth="1"/>
    <col min="12297" max="12297" width="15.88671875" style="7" customWidth="1"/>
    <col min="12298" max="12536" width="9.109375" style="7"/>
    <col min="12537" max="12537" width="6" style="7" customWidth="1"/>
    <col min="12538" max="12538" width="15.109375" style="7" customWidth="1"/>
    <col min="12539" max="12539" width="37.109375" style="7" customWidth="1"/>
    <col min="12540" max="12540" width="31" style="7" customWidth="1"/>
    <col min="12541" max="12541" width="4.6640625" style="7" customWidth="1"/>
    <col min="12542" max="12542" width="5.88671875" style="7" customWidth="1"/>
    <col min="12543" max="12543" width="4.5546875" style="7" customWidth="1"/>
    <col min="12544" max="12544" width="5.5546875" style="7" customWidth="1"/>
    <col min="12545" max="12545" width="15.109375" style="7" customWidth="1"/>
    <col min="12546" max="12546" width="15" style="7" customWidth="1"/>
    <col min="12547" max="12547" width="14.44140625" style="7" customWidth="1"/>
    <col min="12548" max="12548" width="14.5546875" style="7" customWidth="1"/>
    <col min="12549" max="12549" width="14" style="7" customWidth="1"/>
    <col min="12550" max="12550" width="14.109375" style="7" customWidth="1"/>
    <col min="12551" max="12551" width="14" style="7" customWidth="1"/>
    <col min="12552" max="12552" width="14.33203125" style="7" customWidth="1"/>
    <col min="12553" max="12553" width="15.88671875" style="7" customWidth="1"/>
    <col min="12554" max="12792" width="9.109375" style="7"/>
    <col min="12793" max="12793" width="6" style="7" customWidth="1"/>
    <col min="12794" max="12794" width="15.109375" style="7" customWidth="1"/>
    <col min="12795" max="12795" width="37.109375" style="7" customWidth="1"/>
    <col min="12796" max="12796" width="31" style="7" customWidth="1"/>
    <col min="12797" max="12797" width="4.6640625" style="7" customWidth="1"/>
    <col min="12798" max="12798" width="5.88671875" style="7" customWidth="1"/>
    <col min="12799" max="12799" width="4.5546875" style="7" customWidth="1"/>
    <col min="12800" max="12800" width="5.5546875" style="7" customWidth="1"/>
    <col min="12801" max="12801" width="15.109375" style="7" customWidth="1"/>
    <col min="12802" max="12802" width="15" style="7" customWidth="1"/>
    <col min="12803" max="12803" width="14.44140625" style="7" customWidth="1"/>
    <col min="12804" max="12804" width="14.5546875" style="7" customWidth="1"/>
    <col min="12805" max="12805" width="14" style="7" customWidth="1"/>
    <col min="12806" max="12806" width="14.109375" style="7" customWidth="1"/>
    <col min="12807" max="12807" width="14" style="7" customWidth="1"/>
    <col min="12808" max="12808" width="14.33203125" style="7" customWidth="1"/>
    <col min="12809" max="12809" width="15.88671875" style="7" customWidth="1"/>
    <col min="12810" max="13048" width="9.109375" style="7"/>
    <col min="13049" max="13049" width="6" style="7" customWidth="1"/>
    <col min="13050" max="13050" width="15.109375" style="7" customWidth="1"/>
    <col min="13051" max="13051" width="37.109375" style="7" customWidth="1"/>
    <col min="13052" max="13052" width="31" style="7" customWidth="1"/>
    <col min="13053" max="13053" width="4.6640625" style="7" customWidth="1"/>
    <col min="13054" max="13054" width="5.88671875" style="7" customWidth="1"/>
    <col min="13055" max="13055" width="4.5546875" style="7" customWidth="1"/>
    <col min="13056" max="13056" width="5.5546875" style="7" customWidth="1"/>
    <col min="13057" max="13057" width="15.109375" style="7" customWidth="1"/>
    <col min="13058" max="13058" width="15" style="7" customWidth="1"/>
    <col min="13059" max="13059" width="14.44140625" style="7" customWidth="1"/>
    <col min="13060" max="13060" width="14.5546875" style="7" customWidth="1"/>
    <col min="13061" max="13061" width="14" style="7" customWidth="1"/>
    <col min="13062" max="13062" width="14.109375" style="7" customWidth="1"/>
    <col min="13063" max="13063" width="14" style="7" customWidth="1"/>
    <col min="13064" max="13064" width="14.33203125" style="7" customWidth="1"/>
    <col min="13065" max="13065" width="15.88671875" style="7" customWidth="1"/>
    <col min="13066" max="13304" width="9.109375" style="7"/>
    <col min="13305" max="13305" width="6" style="7" customWidth="1"/>
    <col min="13306" max="13306" width="15.109375" style="7" customWidth="1"/>
    <col min="13307" max="13307" width="37.109375" style="7" customWidth="1"/>
    <col min="13308" max="13308" width="31" style="7" customWidth="1"/>
    <col min="13309" max="13309" width="4.6640625" style="7" customWidth="1"/>
    <col min="13310" max="13310" width="5.88671875" style="7" customWidth="1"/>
    <col min="13311" max="13311" width="4.5546875" style="7" customWidth="1"/>
    <col min="13312" max="13312" width="5.5546875" style="7" customWidth="1"/>
    <col min="13313" max="13313" width="15.109375" style="7" customWidth="1"/>
    <col min="13314" max="13314" width="15" style="7" customWidth="1"/>
    <col min="13315" max="13315" width="14.44140625" style="7" customWidth="1"/>
    <col min="13316" max="13316" width="14.5546875" style="7" customWidth="1"/>
    <col min="13317" max="13317" width="14" style="7" customWidth="1"/>
    <col min="13318" max="13318" width="14.109375" style="7" customWidth="1"/>
    <col min="13319" max="13319" width="14" style="7" customWidth="1"/>
    <col min="13320" max="13320" width="14.33203125" style="7" customWidth="1"/>
    <col min="13321" max="13321" width="15.88671875" style="7" customWidth="1"/>
    <col min="13322" max="13560" width="9.109375" style="7"/>
    <col min="13561" max="13561" width="6" style="7" customWidth="1"/>
    <col min="13562" max="13562" width="15.109375" style="7" customWidth="1"/>
    <col min="13563" max="13563" width="37.109375" style="7" customWidth="1"/>
    <col min="13564" max="13564" width="31" style="7" customWidth="1"/>
    <col min="13565" max="13565" width="4.6640625" style="7" customWidth="1"/>
    <col min="13566" max="13566" width="5.88671875" style="7" customWidth="1"/>
    <col min="13567" max="13567" width="4.5546875" style="7" customWidth="1"/>
    <col min="13568" max="13568" width="5.5546875" style="7" customWidth="1"/>
    <col min="13569" max="13569" width="15.109375" style="7" customWidth="1"/>
    <col min="13570" max="13570" width="15" style="7" customWidth="1"/>
    <col min="13571" max="13571" width="14.44140625" style="7" customWidth="1"/>
    <col min="13572" max="13572" width="14.5546875" style="7" customWidth="1"/>
    <col min="13573" max="13573" width="14" style="7" customWidth="1"/>
    <col min="13574" max="13574" width="14.109375" style="7" customWidth="1"/>
    <col min="13575" max="13575" width="14" style="7" customWidth="1"/>
    <col min="13576" max="13576" width="14.33203125" style="7" customWidth="1"/>
    <col min="13577" max="13577" width="15.88671875" style="7" customWidth="1"/>
    <col min="13578" max="13816" width="9.109375" style="7"/>
    <col min="13817" max="13817" width="6" style="7" customWidth="1"/>
    <col min="13818" max="13818" width="15.109375" style="7" customWidth="1"/>
    <col min="13819" max="13819" width="37.109375" style="7" customWidth="1"/>
    <col min="13820" max="13820" width="31" style="7" customWidth="1"/>
    <col min="13821" max="13821" width="4.6640625" style="7" customWidth="1"/>
    <col min="13822" max="13822" width="5.88671875" style="7" customWidth="1"/>
    <col min="13823" max="13823" width="4.5546875" style="7" customWidth="1"/>
    <col min="13824" max="13824" width="5.5546875" style="7" customWidth="1"/>
    <col min="13825" max="13825" width="15.109375" style="7" customWidth="1"/>
    <col min="13826" max="13826" width="15" style="7" customWidth="1"/>
    <col min="13827" max="13827" width="14.44140625" style="7" customWidth="1"/>
    <col min="13828" max="13828" width="14.5546875" style="7" customWidth="1"/>
    <col min="13829" max="13829" width="14" style="7" customWidth="1"/>
    <col min="13830" max="13830" width="14.109375" style="7" customWidth="1"/>
    <col min="13831" max="13831" width="14" style="7" customWidth="1"/>
    <col min="13832" max="13832" width="14.33203125" style="7" customWidth="1"/>
    <col min="13833" max="13833" width="15.88671875" style="7" customWidth="1"/>
    <col min="13834" max="14072" width="9.109375" style="7"/>
    <col min="14073" max="14073" width="6" style="7" customWidth="1"/>
    <col min="14074" max="14074" width="15.109375" style="7" customWidth="1"/>
    <col min="14075" max="14075" width="37.109375" style="7" customWidth="1"/>
    <col min="14076" max="14076" width="31" style="7" customWidth="1"/>
    <col min="14077" max="14077" width="4.6640625" style="7" customWidth="1"/>
    <col min="14078" max="14078" width="5.88671875" style="7" customWidth="1"/>
    <col min="14079" max="14079" width="4.5546875" style="7" customWidth="1"/>
    <col min="14080" max="14080" width="5.5546875" style="7" customWidth="1"/>
    <col min="14081" max="14081" width="15.109375" style="7" customWidth="1"/>
    <col min="14082" max="14082" width="15" style="7" customWidth="1"/>
    <col min="14083" max="14083" width="14.44140625" style="7" customWidth="1"/>
    <col min="14084" max="14084" width="14.5546875" style="7" customWidth="1"/>
    <col min="14085" max="14085" width="14" style="7" customWidth="1"/>
    <col min="14086" max="14086" width="14.109375" style="7" customWidth="1"/>
    <col min="14087" max="14087" width="14" style="7" customWidth="1"/>
    <col min="14088" max="14088" width="14.33203125" style="7" customWidth="1"/>
    <col min="14089" max="14089" width="15.88671875" style="7" customWidth="1"/>
    <col min="14090" max="14328" width="9.109375" style="7"/>
    <col min="14329" max="14329" width="6" style="7" customWidth="1"/>
    <col min="14330" max="14330" width="15.109375" style="7" customWidth="1"/>
    <col min="14331" max="14331" width="37.109375" style="7" customWidth="1"/>
    <col min="14332" max="14332" width="31" style="7" customWidth="1"/>
    <col min="14333" max="14333" width="4.6640625" style="7" customWidth="1"/>
    <col min="14334" max="14334" width="5.88671875" style="7" customWidth="1"/>
    <col min="14335" max="14335" width="4.5546875" style="7" customWidth="1"/>
    <col min="14336" max="14336" width="5.5546875" style="7" customWidth="1"/>
    <col min="14337" max="14337" width="15.109375" style="7" customWidth="1"/>
    <col min="14338" max="14338" width="15" style="7" customWidth="1"/>
    <col min="14339" max="14339" width="14.44140625" style="7" customWidth="1"/>
    <col min="14340" max="14340" width="14.5546875" style="7" customWidth="1"/>
    <col min="14341" max="14341" width="14" style="7" customWidth="1"/>
    <col min="14342" max="14342" width="14.109375" style="7" customWidth="1"/>
    <col min="14343" max="14343" width="14" style="7" customWidth="1"/>
    <col min="14344" max="14344" width="14.33203125" style="7" customWidth="1"/>
    <col min="14345" max="14345" width="15.88671875" style="7" customWidth="1"/>
    <col min="14346" max="14584" width="9.109375" style="7"/>
    <col min="14585" max="14585" width="6" style="7" customWidth="1"/>
    <col min="14586" max="14586" width="15.109375" style="7" customWidth="1"/>
    <col min="14587" max="14587" width="37.109375" style="7" customWidth="1"/>
    <col min="14588" max="14588" width="31" style="7" customWidth="1"/>
    <col min="14589" max="14589" width="4.6640625" style="7" customWidth="1"/>
    <col min="14590" max="14590" width="5.88671875" style="7" customWidth="1"/>
    <col min="14591" max="14591" width="4.5546875" style="7" customWidth="1"/>
    <col min="14592" max="14592" width="5.5546875" style="7" customWidth="1"/>
    <col min="14593" max="14593" width="15.109375" style="7" customWidth="1"/>
    <col min="14594" max="14594" width="15" style="7" customWidth="1"/>
    <col min="14595" max="14595" width="14.44140625" style="7" customWidth="1"/>
    <col min="14596" max="14596" width="14.5546875" style="7" customWidth="1"/>
    <col min="14597" max="14597" width="14" style="7" customWidth="1"/>
    <col min="14598" max="14598" width="14.109375" style="7" customWidth="1"/>
    <col min="14599" max="14599" width="14" style="7" customWidth="1"/>
    <col min="14600" max="14600" width="14.33203125" style="7" customWidth="1"/>
    <col min="14601" max="14601" width="15.88671875" style="7" customWidth="1"/>
    <col min="14602" max="14840" width="9.109375" style="7"/>
    <col min="14841" max="14841" width="6" style="7" customWidth="1"/>
    <col min="14842" max="14842" width="15.109375" style="7" customWidth="1"/>
    <col min="14843" max="14843" width="37.109375" style="7" customWidth="1"/>
    <col min="14844" max="14844" width="31" style="7" customWidth="1"/>
    <col min="14845" max="14845" width="4.6640625" style="7" customWidth="1"/>
    <col min="14846" max="14846" width="5.88671875" style="7" customWidth="1"/>
    <col min="14847" max="14847" width="4.5546875" style="7" customWidth="1"/>
    <col min="14848" max="14848" width="5.5546875" style="7" customWidth="1"/>
    <col min="14849" max="14849" width="15.109375" style="7" customWidth="1"/>
    <col min="14850" max="14850" width="15" style="7" customWidth="1"/>
    <col min="14851" max="14851" width="14.44140625" style="7" customWidth="1"/>
    <col min="14852" max="14852" width="14.5546875" style="7" customWidth="1"/>
    <col min="14853" max="14853" width="14" style="7" customWidth="1"/>
    <col min="14854" max="14854" width="14.109375" style="7" customWidth="1"/>
    <col min="14855" max="14855" width="14" style="7" customWidth="1"/>
    <col min="14856" max="14856" width="14.33203125" style="7" customWidth="1"/>
    <col min="14857" max="14857" width="15.88671875" style="7" customWidth="1"/>
    <col min="14858" max="15096" width="9.109375" style="7"/>
    <col min="15097" max="15097" width="6" style="7" customWidth="1"/>
    <col min="15098" max="15098" width="15.109375" style="7" customWidth="1"/>
    <col min="15099" max="15099" width="37.109375" style="7" customWidth="1"/>
    <col min="15100" max="15100" width="31" style="7" customWidth="1"/>
    <col min="15101" max="15101" width="4.6640625" style="7" customWidth="1"/>
    <col min="15102" max="15102" width="5.88671875" style="7" customWidth="1"/>
    <col min="15103" max="15103" width="4.5546875" style="7" customWidth="1"/>
    <col min="15104" max="15104" width="5.5546875" style="7" customWidth="1"/>
    <col min="15105" max="15105" width="15.109375" style="7" customWidth="1"/>
    <col min="15106" max="15106" width="15" style="7" customWidth="1"/>
    <col min="15107" max="15107" width="14.44140625" style="7" customWidth="1"/>
    <col min="15108" max="15108" width="14.5546875" style="7" customWidth="1"/>
    <col min="15109" max="15109" width="14" style="7" customWidth="1"/>
    <col min="15110" max="15110" width="14.109375" style="7" customWidth="1"/>
    <col min="15111" max="15111" width="14" style="7" customWidth="1"/>
    <col min="15112" max="15112" width="14.33203125" style="7" customWidth="1"/>
    <col min="15113" max="15113" width="15.88671875" style="7" customWidth="1"/>
    <col min="15114" max="15352" width="9.109375" style="7"/>
    <col min="15353" max="15353" width="6" style="7" customWidth="1"/>
    <col min="15354" max="15354" width="15.109375" style="7" customWidth="1"/>
    <col min="15355" max="15355" width="37.109375" style="7" customWidth="1"/>
    <col min="15356" max="15356" width="31" style="7" customWidth="1"/>
    <col min="15357" max="15357" width="4.6640625" style="7" customWidth="1"/>
    <col min="15358" max="15358" width="5.88671875" style="7" customWidth="1"/>
    <col min="15359" max="15359" width="4.5546875" style="7" customWidth="1"/>
    <col min="15360" max="15360" width="5.5546875" style="7" customWidth="1"/>
    <col min="15361" max="15361" width="15.109375" style="7" customWidth="1"/>
    <col min="15362" max="15362" width="15" style="7" customWidth="1"/>
    <col min="15363" max="15363" width="14.44140625" style="7" customWidth="1"/>
    <col min="15364" max="15364" width="14.5546875" style="7" customWidth="1"/>
    <col min="15365" max="15365" width="14" style="7" customWidth="1"/>
    <col min="15366" max="15366" width="14.109375" style="7" customWidth="1"/>
    <col min="15367" max="15367" width="14" style="7" customWidth="1"/>
    <col min="15368" max="15368" width="14.33203125" style="7" customWidth="1"/>
    <col min="15369" max="15369" width="15.88671875" style="7" customWidth="1"/>
    <col min="15370" max="15608" width="9.109375" style="7"/>
    <col min="15609" max="15609" width="6" style="7" customWidth="1"/>
    <col min="15610" max="15610" width="15.109375" style="7" customWidth="1"/>
    <col min="15611" max="15611" width="37.109375" style="7" customWidth="1"/>
    <col min="15612" max="15612" width="31" style="7" customWidth="1"/>
    <col min="15613" max="15613" width="4.6640625" style="7" customWidth="1"/>
    <col min="15614" max="15614" width="5.88671875" style="7" customWidth="1"/>
    <col min="15615" max="15615" width="4.5546875" style="7" customWidth="1"/>
    <col min="15616" max="15616" width="5.5546875" style="7" customWidth="1"/>
    <col min="15617" max="15617" width="15.109375" style="7" customWidth="1"/>
    <col min="15618" max="15618" width="15" style="7" customWidth="1"/>
    <col min="15619" max="15619" width="14.44140625" style="7" customWidth="1"/>
    <col min="15620" max="15620" width="14.5546875" style="7" customWidth="1"/>
    <col min="15621" max="15621" width="14" style="7" customWidth="1"/>
    <col min="15622" max="15622" width="14.109375" style="7" customWidth="1"/>
    <col min="15623" max="15623" width="14" style="7" customWidth="1"/>
    <col min="15624" max="15624" width="14.33203125" style="7" customWidth="1"/>
    <col min="15625" max="15625" width="15.88671875" style="7" customWidth="1"/>
    <col min="15626" max="15864" width="9.109375" style="7"/>
    <col min="15865" max="15865" width="6" style="7" customWidth="1"/>
    <col min="15866" max="15866" width="15.109375" style="7" customWidth="1"/>
    <col min="15867" max="15867" width="37.109375" style="7" customWidth="1"/>
    <col min="15868" max="15868" width="31" style="7" customWidth="1"/>
    <col min="15869" max="15869" width="4.6640625" style="7" customWidth="1"/>
    <col min="15870" max="15870" width="5.88671875" style="7" customWidth="1"/>
    <col min="15871" max="15871" width="4.5546875" style="7" customWidth="1"/>
    <col min="15872" max="15872" width="5.5546875" style="7" customWidth="1"/>
    <col min="15873" max="15873" width="15.109375" style="7" customWidth="1"/>
    <col min="15874" max="15874" width="15" style="7" customWidth="1"/>
    <col min="15875" max="15875" width="14.44140625" style="7" customWidth="1"/>
    <col min="15876" max="15876" width="14.5546875" style="7" customWidth="1"/>
    <col min="15877" max="15877" width="14" style="7" customWidth="1"/>
    <col min="15878" max="15878" width="14.109375" style="7" customWidth="1"/>
    <col min="15879" max="15879" width="14" style="7" customWidth="1"/>
    <col min="15880" max="15880" width="14.33203125" style="7" customWidth="1"/>
    <col min="15881" max="15881" width="15.88671875" style="7" customWidth="1"/>
    <col min="15882" max="16120" width="9.109375" style="7"/>
    <col min="16121" max="16121" width="6" style="7" customWidth="1"/>
    <col min="16122" max="16122" width="15.109375" style="7" customWidth="1"/>
    <col min="16123" max="16123" width="37.109375" style="7" customWidth="1"/>
    <col min="16124" max="16124" width="31" style="7" customWidth="1"/>
    <col min="16125" max="16125" width="4.6640625" style="7" customWidth="1"/>
    <col min="16126" max="16126" width="5.88671875" style="7" customWidth="1"/>
    <col min="16127" max="16127" width="4.5546875" style="7" customWidth="1"/>
    <col min="16128" max="16128" width="5.5546875" style="7" customWidth="1"/>
    <col min="16129" max="16129" width="15.109375" style="7" customWidth="1"/>
    <col min="16130" max="16130" width="15" style="7" customWidth="1"/>
    <col min="16131" max="16131" width="14.44140625" style="7" customWidth="1"/>
    <col min="16132" max="16132" width="14.5546875" style="7" customWidth="1"/>
    <col min="16133" max="16133" width="14" style="7" customWidth="1"/>
    <col min="16134" max="16134" width="14.109375" style="7" customWidth="1"/>
    <col min="16135" max="16135" width="14" style="7" customWidth="1"/>
    <col min="16136" max="16136" width="14.33203125" style="7" customWidth="1"/>
    <col min="16137" max="16137" width="15.88671875" style="7" customWidth="1"/>
    <col min="16138" max="16384" width="9.109375" style="7"/>
  </cols>
  <sheetData>
    <row r="1" spans="1:11" x14ac:dyDescent="0.3">
      <c r="H1" s="48" t="s">
        <v>84</v>
      </c>
    </row>
    <row r="2" spans="1:11" ht="22.5" customHeight="1" x14ac:dyDescent="0.3">
      <c r="A2" s="65" t="s">
        <v>22</v>
      </c>
      <c r="B2" s="65"/>
      <c r="C2" s="65"/>
      <c r="D2" s="65"/>
      <c r="E2" s="65"/>
      <c r="F2" s="65"/>
      <c r="G2" s="65"/>
      <c r="H2" s="65"/>
    </row>
    <row r="3" spans="1:11" ht="18" customHeight="1" x14ac:dyDescent="0.3">
      <c r="A3" s="65" t="s">
        <v>34</v>
      </c>
      <c r="B3" s="65"/>
      <c r="C3" s="65"/>
      <c r="D3" s="65"/>
      <c r="E3" s="65"/>
      <c r="F3" s="65"/>
      <c r="G3" s="65"/>
      <c r="H3" s="65"/>
    </row>
    <row r="4" spans="1:11" ht="18.75" customHeight="1" x14ac:dyDescent="0.3">
      <c r="A4" s="65" t="s">
        <v>87</v>
      </c>
      <c r="B4" s="65"/>
      <c r="C4" s="65"/>
      <c r="D4" s="65"/>
      <c r="E4" s="65"/>
      <c r="F4" s="65"/>
      <c r="G4" s="65"/>
      <c r="H4" s="65"/>
    </row>
    <row r="5" spans="1:11" ht="36.75" customHeight="1" x14ac:dyDescent="0.3">
      <c r="A5" s="53" t="s">
        <v>71</v>
      </c>
      <c r="B5" s="53"/>
      <c r="C5" s="53"/>
      <c r="D5" s="53"/>
      <c r="E5" s="53"/>
      <c r="F5" s="53"/>
      <c r="G5" s="53"/>
      <c r="H5" s="53"/>
    </row>
    <row r="6" spans="1:11" ht="21.75" customHeight="1" x14ac:dyDescent="0.3">
      <c r="A6" s="53" t="s">
        <v>21</v>
      </c>
      <c r="B6" s="53"/>
      <c r="C6" s="53"/>
      <c r="D6" s="53"/>
      <c r="E6" s="53"/>
      <c r="F6" s="53"/>
      <c r="G6" s="53"/>
      <c r="H6" s="53"/>
    </row>
    <row r="8" spans="1:11" ht="30.75" customHeight="1" x14ac:dyDescent="0.3">
      <c r="A8" s="72" t="s">
        <v>23</v>
      </c>
      <c r="B8" s="49" t="s">
        <v>24</v>
      </c>
      <c r="C8" s="49" t="s">
        <v>25</v>
      </c>
      <c r="D8" s="74" t="s">
        <v>26</v>
      </c>
      <c r="E8" s="75"/>
      <c r="F8" s="49" t="s">
        <v>29</v>
      </c>
      <c r="G8" s="49" t="s">
        <v>30</v>
      </c>
      <c r="H8" s="70" t="s">
        <v>31</v>
      </c>
    </row>
    <row r="9" spans="1:11" ht="70.5" customHeight="1" x14ac:dyDescent="0.3">
      <c r="A9" s="73"/>
      <c r="B9" s="51"/>
      <c r="C9" s="51"/>
      <c r="D9" s="8" t="s">
        <v>27</v>
      </c>
      <c r="E9" s="1" t="s">
        <v>28</v>
      </c>
      <c r="F9" s="51"/>
      <c r="G9" s="51"/>
      <c r="H9" s="71"/>
    </row>
    <row r="10" spans="1:11" ht="36.75" customHeight="1" x14ac:dyDescent="0.3">
      <c r="A10" s="18"/>
      <c r="B10" s="67" t="s">
        <v>72</v>
      </c>
      <c r="C10" s="68"/>
      <c r="D10" s="68"/>
      <c r="E10" s="68"/>
      <c r="F10" s="68"/>
      <c r="G10" s="68"/>
      <c r="H10" s="69"/>
      <c r="I10" s="9"/>
      <c r="J10" s="9"/>
      <c r="K10" s="9"/>
    </row>
    <row r="11" spans="1:11" ht="66" customHeight="1" x14ac:dyDescent="0.3">
      <c r="A11" s="18" t="s">
        <v>32</v>
      </c>
      <c r="B11" s="17" t="s">
        <v>73</v>
      </c>
      <c r="C11" s="8" t="s">
        <v>74</v>
      </c>
      <c r="D11" s="4">
        <v>13</v>
      </c>
      <c r="E11" s="15">
        <v>12.14</v>
      </c>
      <c r="F11" s="15">
        <f>E11-D11</f>
        <v>-0.85999999999999943</v>
      </c>
      <c r="G11" s="15">
        <f>E11*100/D11</f>
        <v>93.384615384615387</v>
      </c>
      <c r="H11" s="40" t="s">
        <v>78</v>
      </c>
    </row>
    <row r="12" spans="1:11" ht="88.5" customHeight="1" x14ac:dyDescent="0.3">
      <c r="A12" s="18" t="s">
        <v>15</v>
      </c>
      <c r="B12" s="17" t="s">
        <v>75</v>
      </c>
      <c r="C12" s="8" t="s">
        <v>76</v>
      </c>
      <c r="D12" s="1">
        <v>33</v>
      </c>
      <c r="E12" s="15">
        <v>0</v>
      </c>
      <c r="F12" s="15">
        <f t="shared" ref="F12:F13" si="0">E12-D12</f>
        <v>-33</v>
      </c>
      <c r="G12" s="15">
        <f t="shared" ref="G12:G13" si="1">E12*100/D12</f>
        <v>0</v>
      </c>
      <c r="H12" s="40" t="s">
        <v>88</v>
      </c>
      <c r="J12" s="9"/>
    </row>
    <row r="13" spans="1:11" ht="96" customHeight="1" x14ac:dyDescent="0.3">
      <c r="A13" s="18" t="s">
        <v>17</v>
      </c>
      <c r="B13" s="17" t="s">
        <v>82</v>
      </c>
      <c r="C13" s="8" t="s">
        <v>77</v>
      </c>
      <c r="D13" s="1">
        <v>1</v>
      </c>
      <c r="E13" s="15">
        <v>0</v>
      </c>
      <c r="F13" s="15">
        <f t="shared" si="0"/>
        <v>-1</v>
      </c>
      <c r="G13" s="15">
        <f t="shared" si="1"/>
        <v>0</v>
      </c>
      <c r="H13" s="40" t="s">
        <v>83</v>
      </c>
      <c r="J13" s="9"/>
    </row>
    <row r="14" spans="1:11" ht="29.25" customHeight="1" x14ac:dyDescent="0.3">
      <c r="A14" s="66" t="s">
        <v>79</v>
      </c>
      <c r="B14" s="66"/>
      <c r="C14" s="66"/>
      <c r="D14" s="66"/>
      <c r="E14" s="66"/>
      <c r="F14" s="66"/>
      <c r="G14" s="66"/>
      <c r="H14" s="66"/>
    </row>
    <row r="15" spans="1:11" s="20" customFormat="1" ht="31.5" customHeight="1" x14ac:dyDescent="0.3">
      <c r="A15" s="57" t="s">
        <v>90</v>
      </c>
      <c r="B15" s="57"/>
      <c r="C15" s="57"/>
      <c r="D15" s="21"/>
      <c r="E15" s="21"/>
      <c r="F15" s="22"/>
      <c r="G15" s="58" t="s">
        <v>45</v>
      </c>
      <c r="H15" s="58"/>
    </row>
  </sheetData>
  <mergeCells count="16">
    <mergeCell ref="G8:G9"/>
    <mergeCell ref="A14:H14"/>
    <mergeCell ref="A15:C15"/>
    <mergeCell ref="G15:H15"/>
    <mergeCell ref="B10:H10"/>
    <mergeCell ref="H8:H9"/>
    <mergeCell ref="A8:A9"/>
    <mergeCell ref="B8:B9"/>
    <mergeCell ref="C8:C9"/>
    <mergeCell ref="D8:E8"/>
    <mergeCell ref="F8:F9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scale="54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60" zoomScaleNormal="100" workbookViewId="0">
      <selection activeCell="F26" sqref="F26:G30"/>
    </sheetView>
  </sheetViews>
  <sheetFormatPr defaultRowHeight="15.6" x14ac:dyDescent="0.3"/>
  <cols>
    <col min="1" max="1" width="7.109375" style="6" customWidth="1"/>
    <col min="2" max="2" width="17.6640625" style="7" customWidth="1"/>
    <col min="3" max="3" width="37.109375" style="7" customWidth="1"/>
    <col min="4" max="4" width="33.6640625" style="7" customWidth="1"/>
    <col min="5" max="5" width="28.5546875" style="7" customWidth="1"/>
    <col min="6" max="6" width="20" style="7" customWidth="1"/>
    <col min="7" max="7" width="21.33203125" style="7" customWidth="1"/>
    <col min="8" max="8" width="19.33203125" style="7" customWidth="1"/>
    <col min="9" max="9" width="17" style="7" customWidth="1"/>
    <col min="10" max="10" width="15.88671875" style="7" customWidth="1"/>
    <col min="11" max="11" width="17.33203125" style="7" customWidth="1"/>
    <col min="12" max="12" width="17.44140625" style="7" customWidth="1"/>
    <col min="13" max="249" width="9.109375" style="7"/>
    <col min="250" max="250" width="6" style="7" customWidth="1"/>
    <col min="251" max="251" width="15.109375" style="7" customWidth="1"/>
    <col min="252" max="252" width="37.109375" style="7" customWidth="1"/>
    <col min="253" max="253" width="31" style="7" customWidth="1"/>
    <col min="254" max="254" width="4.6640625" style="7" customWidth="1"/>
    <col min="255" max="255" width="5.88671875" style="7" customWidth="1"/>
    <col min="256" max="256" width="4.5546875" style="7" customWidth="1"/>
    <col min="257" max="257" width="5.5546875" style="7" customWidth="1"/>
    <col min="258" max="258" width="15.109375" style="7" customWidth="1"/>
    <col min="259" max="259" width="15" style="7" customWidth="1"/>
    <col min="260" max="260" width="14.44140625" style="7" customWidth="1"/>
    <col min="261" max="261" width="14.5546875" style="7" customWidth="1"/>
    <col min="262" max="262" width="14" style="7" customWidth="1"/>
    <col min="263" max="263" width="14.109375" style="7" customWidth="1"/>
    <col min="264" max="264" width="14" style="7" customWidth="1"/>
    <col min="265" max="265" width="14.33203125" style="7" customWidth="1"/>
    <col min="266" max="266" width="15.88671875" style="7" customWidth="1"/>
    <col min="267" max="505" width="9.109375" style="7"/>
    <col min="506" max="506" width="6" style="7" customWidth="1"/>
    <col min="507" max="507" width="15.109375" style="7" customWidth="1"/>
    <col min="508" max="508" width="37.109375" style="7" customWidth="1"/>
    <col min="509" max="509" width="31" style="7" customWidth="1"/>
    <col min="510" max="510" width="4.6640625" style="7" customWidth="1"/>
    <col min="511" max="511" width="5.88671875" style="7" customWidth="1"/>
    <col min="512" max="512" width="4.5546875" style="7" customWidth="1"/>
    <col min="513" max="513" width="5.5546875" style="7" customWidth="1"/>
    <col min="514" max="514" width="15.109375" style="7" customWidth="1"/>
    <col min="515" max="515" width="15" style="7" customWidth="1"/>
    <col min="516" max="516" width="14.44140625" style="7" customWidth="1"/>
    <col min="517" max="517" width="14.5546875" style="7" customWidth="1"/>
    <col min="518" max="518" width="14" style="7" customWidth="1"/>
    <col min="519" max="519" width="14.109375" style="7" customWidth="1"/>
    <col min="520" max="520" width="14" style="7" customWidth="1"/>
    <col min="521" max="521" width="14.33203125" style="7" customWidth="1"/>
    <col min="522" max="522" width="15.88671875" style="7" customWidth="1"/>
    <col min="523" max="761" width="9.109375" style="7"/>
    <col min="762" max="762" width="6" style="7" customWidth="1"/>
    <col min="763" max="763" width="15.109375" style="7" customWidth="1"/>
    <col min="764" max="764" width="37.109375" style="7" customWidth="1"/>
    <col min="765" max="765" width="31" style="7" customWidth="1"/>
    <col min="766" max="766" width="4.6640625" style="7" customWidth="1"/>
    <col min="767" max="767" width="5.88671875" style="7" customWidth="1"/>
    <col min="768" max="768" width="4.5546875" style="7" customWidth="1"/>
    <col min="769" max="769" width="5.5546875" style="7" customWidth="1"/>
    <col min="770" max="770" width="15.109375" style="7" customWidth="1"/>
    <col min="771" max="771" width="15" style="7" customWidth="1"/>
    <col min="772" max="772" width="14.44140625" style="7" customWidth="1"/>
    <col min="773" max="773" width="14.5546875" style="7" customWidth="1"/>
    <col min="774" max="774" width="14" style="7" customWidth="1"/>
    <col min="775" max="775" width="14.109375" style="7" customWidth="1"/>
    <col min="776" max="776" width="14" style="7" customWidth="1"/>
    <col min="777" max="777" width="14.33203125" style="7" customWidth="1"/>
    <col min="778" max="778" width="15.88671875" style="7" customWidth="1"/>
    <col min="779" max="1017" width="9.109375" style="7"/>
    <col min="1018" max="1018" width="6" style="7" customWidth="1"/>
    <col min="1019" max="1019" width="15.109375" style="7" customWidth="1"/>
    <col min="1020" max="1020" width="37.109375" style="7" customWidth="1"/>
    <col min="1021" max="1021" width="31" style="7" customWidth="1"/>
    <col min="1022" max="1022" width="4.6640625" style="7" customWidth="1"/>
    <col min="1023" max="1023" width="5.88671875" style="7" customWidth="1"/>
    <col min="1024" max="1024" width="4.5546875" style="7" customWidth="1"/>
    <col min="1025" max="1025" width="5.5546875" style="7" customWidth="1"/>
    <col min="1026" max="1026" width="15.109375" style="7" customWidth="1"/>
    <col min="1027" max="1027" width="15" style="7" customWidth="1"/>
    <col min="1028" max="1028" width="14.44140625" style="7" customWidth="1"/>
    <col min="1029" max="1029" width="14.5546875" style="7" customWidth="1"/>
    <col min="1030" max="1030" width="14" style="7" customWidth="1"/>
    <col min="1031" max="1031" width="14.109375" style="7" customWidth="1"/>
    <col min="1032" max="1032" width="14" style="7" customWidth="1"/>
    <col min="1033" max="1033" width="14.33203125" style="7" customWidth="1"/>
    <col min="1034" max="1034" width="15.88671875" style="7" customWidth="1"/>
    <col min="1035" max="1273" width="9.109375" style="7"/>
    <col min="1274" max="1274" width="6" style="7" customWidth="1"/>
    <col min="1275" max="1275" width="15.109375" style="7" customWidth="1"/>
    <col min="1276" max="1276" width="37.109375" style="7" customWidth="1"/>
    <col min="1277" max="1277" width="31" style="7" customWidth="1"/>
    <col min="1278" max="1278" width="4.6640625" style="7" customWidth="1"/>
    <col min="1279" max="1279" width="5.88671875" style="7" customWidth="1"/>
    <col min="1280" max="1280" width="4.5546875" style="7" customWidth="1"/>
    <col min="1281" max="1281" width="5.5546875" style="7" customWidth="1"/>
    <col min="1282" max="1282" width="15.109375" style="7" customWidth="1"/>
    <col min="1283" max="1283" width="15" style="7" customWidth="1"/>
    <col min="1284" max="1284" width="14.44140625" style="7" customWidth="1"/>
    <col min="1285" max="1285" width="14.5546875" style="7" customWidth="1"/>
    <col min="1286" max="1286" width="14" style="7" customWidth="1"/>
    <col min="1287" max="1287" width="14.109375" style="7" customWidth="1"/>
    <col min="1288" max="1288" width="14" style="7" customWidth="1"/>
    <col min="1289" max="1289" width="14.33203125" style="7" customWidth="1"/>
    <col min="1290" max="1290" width="15.88671875" style="7" customWidth="1"/>
    <col min="1291" max="1529" width="9.109375" style="7"/>
    <col min="1530" max="1530" width="6" style="7" customWidth="1"/>
    <col min="1531" max="1531" width="15.109375" style="7" customWidth="1"/>
    <col min="1532" max="1532" width="37.109375" style="7" customWidth="1"/>
    <col min="1533" max="1533" width="31" style="7" customWidth="1"/>
    <col min="1534" max="1534" width="4.6640625" style="7" customWidth="1"/>
    <col min="1535" max="1535" width="5.88671875" style="7" customWidth="1"/>
    <col min="1536" max="1536" width="4.5546875" style="7" customWidth="1"/>
    <col min="1537" max="1537" width="5.5546875" style="7" customWidth="1"/>
    <col min="1538" max="1538" width="15.109375" style="7" customWidth="1"/>
    <col min="1539" max="1539" width="15" style="7" customWidth="1"/>
    <col min="1540" max="1540" width="14.44140625" style="7" customWidth="1"/>
    <col min="1541" max="1541" width="14.5546875" style="7" customWidth="1"/>
    <col min="1542" max="1542" width="14" style="7" customWidth="1"/>
    <col min="1543" max="1543" width="14.109375" style="7" customWidth="1"/>
    <col min="1544" max="1544" width="14" style="7" customWidth="1"/>
    <col min="1545" max="1545" width="14.33203125" style="7" customWidth="1"/>
    <col min="1546" max="1546" width="15.88671875" style="7" customWidth="1"/>
    <col min="1547" max="1785" width="9.109375" style="7"/>
    <col min="1786" max="1786" width="6" style="7" customWidth="1"/>
    <col min="1787" max="1787" width="15.109375" style="7" customWidth="1"/>
    <col min="1788" max="1788" width="37.109375" style="7" customWidth="1"/>
    <col min="1789" max="1789" width="31" style="7" customWidth="1"/>
    <col min="1790" max="1790" width="4.6640625" style="7" customWidth="1"/>
    <col min="1791" max="1791" width="5.88671875" style="7" customWidth="1"/>
    <col min="1792" max="1792" width="4.5546875" style="7" customWidth="1"/>
    <col min="1793" max="1793" width="5.5546875" style="7" customWidth="1"/>
    <col min="1794" max="1794" width="15.109375" style="7" customWidth="1"/>
    <col min="1795" max="1795" width="15" style="7" customWidth="1"/>
    <col min="1796" max="1796" width="14.44140625" style="7" customWidth="1"/>
    <col min="1797" max="1797" width="14.5546875" style="7" customWidth="1"/>
    <col min="1798" max="1798" width="14" style="7" customWidth="1"/>
    <col min="1799" max="1799" width="14.109375" style="7" customWidth="1"/>
    <col min="1800" max="1800" width="14" style="7" customWidth="1"/>
    <col min="1801" max="1801" width="14.33203125" style="7" customWidth="1"/>
    <col min="1802" max="1802" width="15.88671875" style="7" customWidth="1"/>
    <col min="1803" max="2041" width="9.109375" style="7"/>
    <col min="2042" max="2042" width="6" style="7" customWidth="1"/>
    <col min="2043" max="2043" width="15.109375" style="7" customWidth="1"/>
    <col min="2044" max="2044" width="37.109375" style="7" customWidth="1"/>
    <col min="2045" max="2045" width="31" style="7" customWidth="1"/>
    <col min="2046" max="2046" width="4.6640625" style="7" customWidth="1"/>
    <col min="2047" max="2047" width="5.88671875" style="7" customWidth="1"/>
    <col min="2048" max="2048" width="4.5546875" style="7" customWidth="1"/>
    <col min="2049" max="2049" width="5.5546875" style="7" customWidth="1"/>
    <col min="2050" max="2050" width="15.109375" style="7" customWidth="1"/>
    <col min="2051" max="2051" width="15" style="7" customWidth="1"/>
    <col min="2052" max="2052" width="14.44140625" style="7" customWidth="1"/>
    <col min="2053" max="2053" width="14.5546875" style="7" customWidth="1"/>
    <col min="2054" max="2054" width="14" style="7" customWidth="1"/>
    <col min="2055" max="2055" width="14.109375" style="7" customWidth="1"/>
    <col min="2056" max="2056" width="14" style="7" customWidth="1"/>
    <col min="2057" max="2057" width="14.33203125" style="7" customWidth="1"/>
    <col min="2058" max="2058" width="15.88671875" style="7" customWidth="1"/>
    <col min="2059" max="2297" width="9.109375" style="7"/>
    <col min="2298" max="2298" width="6" style="7" customWidth="1"/>
    <col min="2299" max="2299" width="15.109375" style="7" customWidth="1"/>
    <col min="2300" max="2300" width="37.109375" style="7" customWidth="1"/>
    <col min="2301" max="2301" width="31" style="7" customWidth="1"/>
    <col min="2302" max="2302" width="4.6640625" style="7" customWidth="1"/>
    <col min="2303" max="2303" width="5.88671875" style="7" customWidth="1"/>
    <col min="2304" max="2304" width="4.5546875" style="7" customWidth="1"/>
    <col min="2305" max="2305" width="5.5546875" style="7" customWidth="1"/>
    <col min="2306" max="2306" width="15.109375" style="7" customWidth="1"/>
    <col min="2307" max="2307" width="15" style="7" customWidth="1"/>
    <col min="2308" max="2308" width="14.44140625" style="7" customWidth="1"/>
    <col min="2309" max="2309" width="14.5546875" style="7" customWidth="1"/>
    <col min="2310" max="2310" width="14" style="7" customWidth="1"/>
    <col min="2311" max="2311" width="14.109375" style="7" customWidth="1"/>
    <col min="2312" max="2312" width="14" style="7" customWidth="1"/>
    <col min="2313" max="2313" width="14.33203125" style="7" customWidth="1"/>
    <col min="2314" max="2314" width="15.88671875" style="7" customWidth="1"/>
    <col min="2315" max="2553" width="9.109375" style="7"/>
    <col min="2554" max="2554" width="6" style="7" customWidth="1"/>
    <col min="2555" max="2555" width="15.109375" style="7" customWidth="1"/>
    <col min="2556" max="2556" width="37.109375" style="7" customWidth="1"/>
    <col min="2557" max="2557" width="31" style="7" customWidth="1"/>
    <col min="2558" max="2558" width="4.6640625" style="7" customWidth="1"/>
    <col min="2559" max="2559" width="5.88671875" style="7" customWidth="1"/>
    <col min="2560" max="2560" width="4.5546875" style="7" customWidth="1"/>
    <col min="2561" max="2561" width="5.5546875" style="7" customWidth="1"/>
    <col min="2562" max="2562" width="15.109375" style="7" customWidth="1"/>
    <col min="2563" max="2563" width="15" style="7" customWidth="1"/>
    <col min="2564" max="2564" width="14.44140625" style="7" customWidth="1"/>
    <col min="2565" max="2565" width="14.5546875" style="7" customWidth="1"/>
    <col min="2566" max="2566" width="14" style="7" customWidth="1"/>
    <col min="2567" max="2567" width="14.109375" style="7" customWidth="1"/>
    <col min="2568" max="2568" width="14" style="7" customWidth="1"/>
    <col min="2569" max="2569" width="14.33203125" style="7" customWidth="1"/>
    <col min="2570" max="2570" width="15.88671875" style="7" customWidth="1"/>
    <col min="2571" max="2809" width="9.109375" style="7"/>
    <col min="2810" max="2810" width="6" style="7" customWidth="1"/>
    <col min="2811" max="2811" width="15.109375" style="7" customWidth="1"/>
    <col min="2812" max="2812" width="37.109375" style="7" customWidth="1"/>
    <col min="2813" max="2813" width="31" style="7" customWidth="1"/>
    <col min="2814" max="2814" width="4.6640625" style="7" customWidth="1"/>
    <col min="2815" max="2815" width="5.88671875" style="7" customWidth="1"/>
    <col min="2816" max="2816" width="4.5546875" style="7" customWidth="1"/>
    <col min="2817" max="2817" width="5.5546875" style="7" customWidth="1"/>
    <col min="2818" max="2818" width="15.109375" style="7" customWidth="1"/>
    <col min="2819" max="2819" width="15" style="7" customWidth="1"/>
    <col min="2820" max="2820" width="14.44140625" style="7" customWidth="1"/>
    <col min="2821" max="2821" width="14.5546875" style="7" customWidth="1"/>
    <col min="2822" max="2822" width="14" style="7" customWidth="1"/>
    <col min="2823" max="2823" width="14.109375" style="7" customWidth="1"/>
    <col min="2824" max="2824" width="14" style="7" customWidth="1"/>
    <col min="2825" max="2825" width="14.33203125" style="7" customWidth="1"/>
    <col min="2826" max="2826" width="15.88671875" style="7" customWidth="1"/>
    <col min="2827" max="3065" width="9.109375" style="7"/>
    <col min="3066" max="3066" width="6" style="7" customWidth="1"/>
    <col min="3067" max="3067" width="15.109375" style="7" customWidth="1"/>
    <col min="3068" max="3068" width="37.109375" style="7" customWidth="1"/>
    <col min="3069" max="3069" width="31" style="7" customWidth="1"/>
    <col min="3070" max="3070" width="4.6640625" style="7" customWidth="1"/>
    <col min="3071" max="3071" width="5.88671875" style="7" customWidth="1"/>
    <col min="3072" max="3072" width="4.5546875" style="7" customWidth="1"/>
    <col min="3073" max="3073" width="5.5546875" style="7" customWidth="1"/>
    <col min="3074" max="3074" width="15.109375" style="7" customWidth="1"/>
    <col min="3075" max="3075" width="15" style="7" customWidth="1"/>
    <col min="3076" max="3076" width="14.44140625" style="7" customWidth="1"/>
    <col min="3077" max="3077" width="14.5546875" style="7" customWidth="1"/>
    <col min="3078" max="3078" width="14" style="7" customWidth="1"/>
    <col min="3079" max="3079" width="14.109375" style="7" customWidth="1"/>
    <col min="3080" max="3080" width="14" style="7" customWidth="1"/>
    <col min="3081" max="3081" width="14.33203125" style="7" customWidth="1"/>
    <col min="3082" max="3082" width="15.88671875" style="7" customWidth="1"/>
    <col min="3083" max="3321" width="9.109375" style="7"/>
    <col min="3322" max="3322" width="6" style="7" customWidth="1"/>
    <col min="3323" max="3323" width="15.109375" style="7" customWidth="1"/>
    <col min="3324" max="3324" width="37.109375" style="7" customWidth="1"/>
    <col min="3325" max="3325" width="31" style="7" customWidth="1"/>
    <col min="3326" max="3326" width="4.6640625" style="7" customWidth="1"/>
    <col min="3327" max="3327" width="5.88671875" style="7" customWidth="1"/>
    <col min="3328" max="3328" width="4.5546875" style="7" customWidth="1"/>
    <col min="3329" max="3329" width="5.5546875" style="7" customWidth="1"/>
    <col min="3330" max="3330" width="15.109375" style="7" customWidth="1"/>
    <col min="3331" max="3331" width="15" style="7" customWidth="1"/>
    <col min="3332" max="3332" width="14.44140625" style="7" customWidth="1"/>
    <col min="3333" max="3333" width="14.5546875" style="7" customWidth="1"/>
    <col min="3334" max="3334" width="14" style="7" customWidth="1"/>
    <col min="3335" max="3335" width="14.109375" style="7" customWidth="1"/>
    <col min="3336" max="3336" width="14" style="7" customWidth="1"/>
    <col min="3337" max="3337" width="14.33203125" style="7" customWidth="1"/>
    <col min="3338" max="3338" width="15.88671875" style="7" customWidth="1"/>
    <col min="3339" max="3577" width="9.109375" style="7"/>
    <col min="3578" max="3578" width="6" style="7" customWidth="1"/>
    <col min="3579" max="3579" width="15.109375" style="7" customWidth="1"/>
    <col min="3580" max="3580" width="37.109375" style="7" customWidth="1"/>
    <col min="3581" max="3581" width="31" style="7" customWidth="1"/>
    <col min="3582" max="3582" width="4.6640625" style="7" customWidth="1"/>
    <col min="3583" max="3583" width="5.88671875" style="7" customWidth="1"/>
    <col min="3584" max="3584" width="4.5546875" style="7" customWidth="1"/>
    <col min="3585" max="3585" width="5.5546875" style="7" customWidth="1"/>
    <col min="3586" max="3586" width="15.109375" style="7" customWidth="1"/>
    <col min="3587" max="3587" width="15" style="7" customWidth="1"/>
    <col min="3588" max="3588" width="14.44140625" style="7" customWidth="1"/>
    <col min="3589" max="3589" width="14.5546875" style="7" customWidth="1"/>
    <col min="3590" max="3590" width="14" style="7" customWidth="1"/>
    <col min="3591" max="3591" width="14.109375" style="7" customWidth="1"/>
    <col min="3592" max="3592" width="14" style="7" customWidth="1"/>
    <col min="3593" max="3593" width="14.33203125" style="7" customWidth="1"/>
    <col min="3594" max="3594" width="15.88671875" style="7" customWidth="1"/>
    <col min="3595" max="3833" width="9.109375" style="7"/>
    <col min="3834" max="3834" width="6" style="7" customWidth="1"/>
    <col min="3835" max="3835" width="15.109375" style="7" customWidth="1"/>
    <col min="3836" max="3836" width="37.109375" style="7" customWidth="1"/>
    <col min="3837" max="3837" width="31" style="7" customWidth="1"/>
    <col min="3838" max="3838" width="4.6640625" style="7" customWidth="1"/>
    <col min="3839" max="3839" width="5.88671875" style="7" customWidth="1"/>
    <col min="3840" max="3840" width="4.5546875" style="7" customWidth="1"/>
    <col min="3841" max="3841" width="5.5546875" style="7" customWidth="1"/>
    <col min="3842" max="3842" width="15.109375" style="7" customWidth="1"/>
    <col min="3843" max="3843" width="15" style="7" customWidth="1"/>
    <col min="3844" max="3844" width="14.44140625" style="7" customWidth="1"/>
    <col min="3845" max="3845" width="14.5546875" style="7" customWidth="1"/>
    <col min="3846" max="3846" width="14" style="7" customWidth="1"/>
    <col min="3847" max="3847" width="14.109375" style="7" customWidth="1"/>
    <col min="3848" max="3848" width="14" style="7" customWidth="1"/>
    <col min="3849" max="3849" width="14.33203125" style="7" customWidth="1"/>
    <col min="3850" max="3850" width="15.88671875" style="7" customWidth="1"/>
    <col min="3851" max="4089" width="9.109375" style="7"/>
    <col min="4090" max="4090" width="6" style="7" customWidth="1"/>
    <col min="4091" max="4091" width="15.109375" style="7" customWidth="1"/>
    <col min="4092" max="4092" width="37.109375" style="7" customWidth="1"/>
    <col min="4093" max="4093" width="31" style="7" customWidth="1"/>
    <col min="4094" max="4094" width="4.6640625" style="7" customWidth="1"/>
    <col min="4095" max="4095" width="5.88671875" style="7" customWidth="1"/>
    <col min="4096" max="4096" width="4.5546875" style="7" customWidth="1"/>
    <col min="4097" max="4097" width="5.5546875" style="7" customWidth="1"/>
    <col min="4098" max="4098" width="15.109375" style="7" customWidth="1"/>
    <col min="4099" max="4099" width="15" style="7" customWidth="1"/>
    <col min="4100" max="4100" width="14.44140625" style="7" customWidth="1"/>
    <col min="4101" max="4101" width="14.5546875" style="7" customWidth="1"/>
    <col min="4102" max="4102" width="14" style="7" customWidth="1"/>
    <col min="4103" max="4103" width="14.109375" style="7" customWidth="1"/>
    <col min="4104" max="4104" width="14" style="7" customWidth="1"/>
    <col min="4105" max="4105" width="14.33203125" style="7" customWidth="1"/>
    <col min="4106" max="4106" width="15.88671875" style="7" customWidth="1"/>
    <col min="4107" max="4345" width="9.109375" style="7"/>
    <col min="4346" max="4346" width="6" style="7" customWidth="1"/>
    <col min="4347" max="4347" width="15.109375" style="7" customWidth="1"/>
    <col min="4348" max="4348" width="37.109375" style="7" customWidth="1"/>
    <col min="4349" max="4349" width="31" style="7" customWidth="1"/>
    <col min="4350" max="4350" width="4.6640625" style="7" customWidth="1"/>
    <col min="4351" max="4351" width="5.88671875" style="7" customWidth="1"/>
    <col min="4352" max="4352" width="4.5546875" style="7" customWidth="1"/>
    <col min="4353" max="4353" width="5.5546875" style="7" customWidth="1"/>
    <col min="4354" max="4354" width="15.109375" style="7" customWidth="1"/>
    <col min="4355" max="4355" width="15" style="7" customWidth="1"/>
    <col min="4356" max="4356" width="14.44140625" style="7" customWidth="1"/>
    <col min="4357" max="4357" width="14.5546875" style="7" customWidth="1"/>
    <col min="4358" max="4358" width="14" style="7" customWidth="1"/>
    <col min="4359" max="4359" width="14.109375" style="7" customWidth="1"/>
    <col min="4360" max="4360" width="14" style="7" customWidth="1"/>
    <col min="4361" max="4361" width="14.33203125" style="7" customWidth="1"/>
    <col min="4362" max="4362" width="15.88671875" style="7" customWidth="1"/>
    <col min="4363" max="4601" width="9.109375" style="7"/>
    <col min="4602" max="4602" width="6" style="7" customWidth="1"/>
    <col min="4603" max="4603" width="15.109375" style="7" customWidth="1"/>
    <col min="4604" max="4604" width="37.109375" style="7" customWidth="1"/>
    <col min="4605" max="4605" width="31" style="7" customWidth="1"/>
    <col min="4606" max="4606" width="4.6640625" style="7" customWidth="1"/>
    <col min="4607" max="4607" width="5.88671875" style="7" customWidth="1"/>
    <col min="4608" max="4608" width="4.5546875" style="7" customWidth="1"/>
    <col min="4609" max="4609" width="5.5546875" style="7" customWidth="1"/>
    <col min="4610" max="4610" width="15.109375" style="7" customWidth="1"/>
    <col min="4611" max="4611" width="15" style="7" customWidth="1"/>
    <col min="4612" max="4612" width="14.44140625" style="7" customWidth="1"/>
    <col min="4613" max="4613" width="14.5546875" style="7" customWidth="1"/>
    <col min="4614" max="4614" width="14" style="7" customWidth="1"/>
    <col min="4615" max="4615" width="14.109375" style="7" customWidth="1"/>
    <col min="4616" max="4616" width="14" style="7" customWidth="1"/>
    <col min="4617" max="4617" width="14.33203125" style="7" customWidth="1"/>
    <col min="4618" max="4618" width="15.88671875" style="7" customWidth="1"/>
    <col min="4619" max="4857" width="9.109375" style="7"/>
    <col min="4858" max="4858" width="6" style="7" customWidth="1"/>
    <col min="4859" max="4859" width="15.109375" style="7" customWidth="1"/>
    <col min="4860" max="4860" width="37.109375" style="7" customWidth="1"/>
    <col min="4861" max="4861" width="31" style="7" customWidth="1"/>
    <col min="4862" max="4862" width="4.6640625" style="7" customWidth="1"/>
    <col min="4863" max="4863" width="5.88671875" style="7" customWidth="1"/>
    <col min="4864" max="4864" width="4.5546875" style="7" customWidth="1"/>
    <col min="4865" max="4865" width="5.5546875" style="7" customWidth="1"/>
    <col min="4866" max="4866" width="15.109375" style="7" customWidth="1"/>
    <col min="4867" max="4867" width="15" style="7" customWidth="1"/>
    <col min="4868" max="4868" width="14.44140625" style="7" customWidth="1"/>
    <col min="4869" max="4869" width="14.5546875" style="7" customWidth="1"/>
    <col min="4870" max="4870" width="14" style="7" customWidth="1"/>
    <col min="4871" max="4871" width="14.109375" style="7" customWidth="1"/>
    <col min="4872" max="4872" width="14" style="7" customWidth="1"/>
    <col min="4873" max="4873" width="14.33203125" style="7" customWidth="1"/>
    <col min="4874" max="4874" width="15.88671875" style="7" customWidth="1"/>
    <col min="4875" max="5113" width="9.109375" style="7"/>
    <col min="5114" max="5114" width="6" style="7" customWidth="1"/>
    <col min="5115" max="5115" width="15.109375" style="7" customWidth="1"/>
    <col min="5116" max="5116" width="37.109375" style="7" customWidth="1"/>
    <col min="5117" max="5117" width="31" style="7" customWidth="1"/>
    <col min="5118" max="5118" width="4.6640625" style="7" customWidth="1"/>
    <col min="5119" max="5119" width="5.88671875" style="7" customWidth="1"/>
    <col min="5120" max="5120" width="4.5546875" style="7" customWidth="1"/>
    <col min="5121" max="5121" width="5.5546875" style="7" customWidth="1"/>
    <col min="5122" max="5122" width="15.109375" style="7" customWidth="1"/>
    <col min="5123" max="5123" width="15" style="7" customWidth="1"/>
    <col min="5124" max="5124" width="14.44140625" style="7" customWidth="1"/>
    <col min="5125" max="5125" width="14.5546875" style="7" customWidth="1"/>
    <col min="5126" max="5126" width="14" style="7" customWidth="1"/>
    <col min="5127" max="5127" width="14.109375" style="7" customWidth="1"/>
    <col min="5128" max="5128" width="14" style="7" customWidth="1"/>
    <col min="5129" max="5129" width="14.33203125" style="7" customWidth="1"/>
    <col min="5130" max="5130" width="15.88671875" style="7" customWidth="1"/>
    <col min="5131" max="5369" width="9.109375" style="7"/>
    <col min="5370" max="5370" width="6" style="7" customWidth="1"/>
    <col min="5371" max="5371" width="15.109375" style="7" customWidth="1"/>
    <col min="5372" max="5372" width="37.109375" style="7" customWidth="1"/>
    <col min="5373" max="5373" width="31" style="7" customWidth="1"/>
    <col min="5374" max="5374" width="4.6640625" style="7" customWidth="1"/>
    <col min="5375" max="5375" width="5.88671875" style="7" customWidth="1"/>
    <col min="5376" max="5376" width="4.5546875" style="7" customWidth="1"/>
    <col min="5377" max="5377" width="5.5546875" style="7" customWidth="1"/>
    <col min="5378" max="5378" width="15.109375" style="7" customWidth="1"/>
    <col min="5379" max="5379" width="15" style="7" customWidth="1"/>
    <col min="5380" max="5380" width="14.44140625" style="7" customWidth="1"/>
    <col min="5381" max="5381" width="14.5546875" style="7" customWidth="1"/>
    <col min="5382" max="5382" width="14" style="7" customWidth="1"/>
    <col min="5383" max="5383" width="14.109375" style="7" customWidth="1"/>
    <col min="5384" max="5384" width="14" style="7" customWidth="1"/>
    <col min="5385" max="5385" width="14.33203125" style="7" customWidth="1"/>
    <col min="5386" max="5386" width="15.88671875" style="7" customWidth="1"/>
    <col min="5387" max="5625" width="9.109375" style="7"/>
    <col min="5626" max="5626" width="6" style="7" customWidth="1"/>
    <col min="5627" max="5627" width="15.109375" style="7" customWidth="1"/>
    <col min="5628" max="5628" width="37.109375" style="7" customWidth="1"/>
    <col min="5629" max="5629" width="31" style="7" customWidth="1"/>
    <col min="5630" max="5630" width="4.6640625" style="7" customWidth="1"/>
    <col min="5631" max="5631" width="5.88671875" style="7" customWidth="1"/>
    <col min="5632" max="5632" width="4.5546875" style="7" customWidth="1"/>
    <col min="5633" max="5633" width="5.5546875" style="7" customWidth="1"/>
    <col min="5634" max="5634" width="15.109375" style="7" customWidth="1"/>
    <col min="5635" max="5635" width="15" style="7" customWidth="1"/>
    <col min="5636" max="5636" width="14.44140625" style="7" customWidth="1"/>
    <col min="5637" max="5637" width="14.5546875" style="7" customWidth="1"/>
    <col min="5638" max="5638" width="14" style="7" customWidth="1"/>
    <col min="5639" max="5639" width="14.109375" style="7" customWidth="1"/>
    <col min="5640" max="5640" width="14" style="7" customWidth="1"/>
    <col min="5641" max="5641" width="14.33203125" style="7" customWidth="1"/>
    <col min="5642" max="5642" width="15.88671875" style="7" customWidth="1"/>
    <col min="5643" max="5881" width="9.109375" style="7"/>
    <col min="5882" max="5882" width="6" style="7" customWidth="1"/>
    <col min="5883" max="5883" width="15.109375" style="7" customWidth="1"/>
    <col min="5884" max="5884" width="37.109375" style="7" customWidth="1"/>
    <col min="5885" max="5885" width="31" style="7" customWidth="1"/>
    <col min="5886" max="5886" width="4.6640625" style="7" customWidth="1"/>
    <col min="5887" max="5887" width="5.88671875" style="7" customWidth="1"/>
    <col min="5888" max="5888" width="4.5546875" style="7" customWidth="1"/>
    <col min="5889" max="5889" width="5.5546875" style="7" customWidth="1"/>
    <col min="5890" max="5890" width="15.109375" style="7" customWidth="1"/>
    <col min="5891" max="5891" width="15" style="7" customWidth="1"/>
    <col min="5892" max="5892" width="14.44140625" style="7" customWidth="1"/>
    <col min="5893" max="5893" width="14.5546875" style="7" customWidth="1"/>
    <col min="5894" max="5894" width="14" style="7" customWidth="1"/>
    <col min="5895" max="5895" width="14.109375" style="7" customWidth="1"/>
    <col min="5896" max="5896" width="14" style="7" customWidth="1"/>
    <col min="5897" max="5897" width="14.33203125" style="7" customWidth="1"/>
    <col min="5898" max="5898" width="15.88671875" style="7" customWidth="1"/>
    <col min="5899" max="6137" width="9.109375" style="7"/>
    <col min="6138" max="6138" width="6" style="7" customWidth="1"/>
    <col min="6139" max="6139" width="15.109375" style="7" customWidth="1"/>
    <col min="6140" max="6140" width="37.109375" style="7" customWidth="1"/>
    <col min="6141" max="6141" width="31" style="7" customWidth="1"/>
    <col min="6142" max="6142" width="4.6640625" style="7" customWidth="1"/>
    <col min="6143" max="6143" width="5.88671875" style="7" customWidth="1"/>
    <col min="6144" max="6144" width="4.5546875" style="7" customWidth="1"/>
    <col min="6145" max="6145" width="5.5546875" style="7" customWidth="1"/>
    <col min="6146" max="6146" width="15.109375" style="7" customWidth="1"/>
    <col min="6147" max="6147" width="15" style="7" customWidth="1"/>
    <col min="6148" max="6148" width="14.44140625" style="7" customWidth="1"/>
    <col min="6149" max="6149" width="14.5546875" style="7" customWidth="1"/>
    <col min="6150" max="6150" width="14" style="7" customWidth="1"/>
    <col min="6151" max="6151" width="14.109375" style="7" customWidth="1"/>
    <col min="6152" max="6152" width="14" style="7" customWidth="1"/>
    <col min="6153" max="6153" width="14.33203125" style="7" customWidth="1"/>
    <col min="6154" max="6154" width="15.88671875" style="7" customWidth="1"/>
    <col min="6155" max="6393" width="9.109375" style="7"/>
    <col min="6394" max="6394" width="6" style="7" customWidth="1"/>
    <col min="6395" max="6395" width="15.109375" style="7" customWidth="1"/>
    <col min="6396" max="6396" width="37.109375" style="7" customWidth="1"/>
    <col min="6397" max="6397" width="31" style="7" customWidth="1"/>
    <col min="6398" max="6398" width="4.6640625" style="7" customWidth="1"/>
    <col min="6399" max="6399" width="5.88671875" style="7" customWidth="1"/>
    <col min="6400" max="6400" width="4.5546875" style="7" customWidth="1"/>
    <col min="6401" max="6401" width="5.5546875" style="7" customWidth="1"/>
    <col min="6402" max="6402" width="15.109375" style="7" customWidth="1"/>
    <col min="6403" max="6403" width="15" style="7" customWidth="1"/>
    <col min="6404" max="6404" width="14.44140625" style="7" customWidth="1"/>
    <col min="6405" max="6405" width="14.5546875" style="7" customWidth="1"/>
    <col min="6406" max="6406" width="14" style="7" customWidth="1"/>
    <col min="6407" max="6407" width="14.109375" style="7" customWidth="1"/>
    <col min="6408" max="6408" width="14" style="7" customWidth="1"/>
    <col min="6409" max="6409" width="14.33203125" style="7" customWidth="1"/>
    <col min="6410" max="6410" width="15.88671875" style="7" customWidth="1"/>
    <col min="6411" max="6649" width="9.109375" style="7"/>
    <col min="6650" max="6650" width="6" style="7" customWidth="1"/>
    <col min="6651" max="6651" width="15.109375" style="7" customWidth="1"/>
    <col min="6652" max="6652" width="37.109375" style="7" customWidth="1"/>
    <col min="6653" max="6653" width="31" style="7" customWidth="1"/>
    <col min="6654" max="6654" width="4.6640625" style="7" customWidth="1"/>
    <col min="6655" max="6655" width="5.88671875" style="7" customWidth="1"/>
    <col min="6656" max="6656" width="4.5546875" style="7" customWidth="1"/>
    <col min="6657" max="6657" width="5.5546875" style="7" customWidth="1"/>
    <col min="6658" max="6658" width="15.109375" style="7" customWidth="1"/>
    <col min="6659" max="6659" width="15" style="7" customWidth="1"/>
    <col min="6660" max="6660" width="14.44140625" style="7" customWidth="1"/>
    <col min="6661" max="6661" width="14.5546875" style="7" customWidth="1"/>
    <col min="6662" max="6662" width="14" style="7" customWidth="1"/>
    <col min="6663" max="6663" width="14.109375" style="7" customWidth="1"/>
    <col min="6664" max="6664" width="14" style="7" customWidth="1"/>
    <col min="6665" max="6665" width="14.33203125" style="7" customWidth="1"/>
    <col min="6666" max="6666" width="15.88671875" style="7" customWidth="1"/>
    <col min="6667" max="6905" width="9.109375" style="7"/>
    <col min="6906" max="6906" width="6" style="7" customWidth="1"/>
    <col min="6907" max="6907" width="15.109375" style="7" customWidth="1"/>
    <col min="6908" max="6908" width="37.109375" style="7" customWidth="1"/>
    <col min="6909" max="6909" width="31" style="7" customWidth="1"/>
    <col min="6910" max="6910" width="4.6640625" style="7" customWidth="1"/>
    <col min="6911" max="6911" width="5.88671875" style="7" customWidth="1"/>
    <col min="6912" max="6912" width="4.5546875" style="7" customWidth="1"/>
    <col min="6913" max="6913" width="5.5546875" style="7" customWidth="1"/>
    <col min="6914" max="6914" width="15.109375" style="7" customWidth="1"/>
    <col min="6915" max="6915" width="15" style="7" customWidth="1"/>
    <col min="6916" max="6916" width="14.44140625" style="7" customWidth="1"/>
    <col min="6917" max="6917" width="14.5546875" style="7" customWidth="1"/>
    <col min="6918" max="6918" width="14" style="7" customWidth="1"/>
    <col min="6919" max="6919" width="14.109375" style="7" customWidth="1"/>
    <col min="6920" max="6920" width="14" style="7" customWidth="1"/>
    <col min="6921" max="6921" width="14.33203125" style="7" customWidth="1"/>
    <col min="6922" max="6922" width="15.88671875" style="7" customWidth="1"/>
    <col min="6923" max="7161" width="9.109375" style="7"/>
    <col min="7162" max="7162" width="6" style="7" customWidth="1"/>
    <col min="7163" max="7163" width="15.109375" style="7" customWidth="1"/>
    <col min="7164" max="7164" width="37.109375" style="7" customWidth="1"/>
    <col min="7165" max="7165" width="31" style="7" customWidth="1"/>
    <col min="7166" max="7166" width="4.6640625" style="7" customWidth="1"/>
    <col min="7167" max="7167" width="5.88671875" style="7" customWidth="1"/>
    <col min="7168" max="7168" width="4.5546875" style="7" customWidth="1"/>
    <col min="7169" max="7169" width="5.5546875" style="7" customWidth="1"/>
    <col min="7170" max="7170" width="15.109375" style="7" customWidth="1"/>
    <col min="7171" max="7171" width="15" style="7" customWidth="1"/>
    <col min="7172" max="7172" width="14.44140625" style="7" customWidth="1"/>
    <col min="7173" max="7173" width="14.5546875" style="7" customWidth="1"/>
    <col min="7174" max="7174" width="14" style="7" customWidth="1"/>
    <col min="7175" max="7175" width="14.109375" style="7" customWidth="1"/>
    <col min="7176" max="7176" width="14" style="7" customWidth="1"/>
    <col min="7177" max="7177" width="14.33203125" style="7" customWidth="1"/>
    <col min="7178" max="7178" width="15.88671875" style="7" customWidth="1"/>
    <col min="7179" max="7417" width="9.109375" style="7"/>
    <col min="7418" max="7418" width="6" style="7" customWidth="1"/>
    <col min="7419" max="7419" width="15.109375" style="7" customWidth="1"/>
    <col min="7420" max="7420" width="37.109375" style="7" customWidth="1"/>
    <col min="7421" max="7421" width="31" style="7" customWidth="1"/>
    <col min="7422" max="7422" width="4.6640625" style="7" customWidth="1"/>
    <col min="7423" max="7423" width="5.88671875" style="7" customWidth="1"/>
    <col min="7424" max="7424" width="4.5546875" style="7" customWidth="1"/>
    <col min="7425" max="7425" width="5.5546875" style="7" customWidth="1"/>
    <col min="7426" max="7426" width="15.109375" style="7" customWidth="1"/>
    <col min="7427" max="7427" width="15" style="7" customWidth="1"/>
    <col min="7428" max="7428" width="14.44140625" style="7" customWidth="1"/>
    <col min="7429" max="7429" width="14.5546875" style="7" customWidth="1"/>
    <col min="7430" max="7430" width="14" style="7" customWidth="1"/>
    <col min="7431" max="7431" width="14.109375" style="7" customWidth="1"/>
    <col min="7432" max="7432" width="14" style="7" customWidth="1"/>
    <col min="7433" max="7433" width="14.33203125" style="7" customWidth="1"/>
    <col min="7434" max="7434" width="15.88671875" style="7" customWidth="1"/>
    <col min="7435" max="7673" width="9.109375" style="7"/>
    <col min="7674" max="7674" width="6" style="7" customWidth="1"/>
    <col min="7675" max="7675" width="15.109375" style="7" customWidth="1"/>
    <col min="7676" max="7676" width="37.109375" style="7" customWidth="1"/>
    <col min="7677" max="7677" width="31" style="7" customWidth="1"/>
    <col min="7678" max="7678" width="4.6640625" style="7" customWidth="1"/>
    <col min="7679" max="7679" width="5.88671875" style="7" customWidth="1"/>
    <col min="7680" max="7680" width="4.5546875" style="7" customWidth="1"/>
    <col min="7681" max="7681" width="5.5546875" style="7" customWidth="1"/>
    <col min="7682" max="7682" width="15.109375" style="7" customWidth="1"/>
    <col min="7683" max="7683" width="15" style="7" customWidth="1"/>
    <col min="7684" max="7684" width="14.44140625" style="7" customWidth="1"/>
    <col min="7685" max="7685" width="14.5546875" style="7" customWidth="1"/>
    <col min="7686" max="7686" width="14" style="7" customWidth="1"/>
    <col min="7687" max="7687" width="14.109375" style="7" customWidth="1"/>
    <col min="7688" max="7688" width="14" style="7" customWidth="1"/>
    <col min="7689" max="7689" width="14.33203125" style="7" customWidth="1"/>
    <col min="7690" max="7690" width="15.88671875" style="7" customWidth="1"/>
    <col min="7691" max="7929" width="9.109375" style="7"/>
    <col min="7930" max="7930" width="6" style="7" customWidth="1"/>
    <col min="7931" max="7931" width="15.109375" style="7" customWidth="1"/>
    <col min="7932" max="7932" width="37.109375" style="7" customWidth="1"/>
    <col min="7933" max="7933" width="31" style="7" customWidth="1"/>
    <col min="7934" max="7934" width="4.6640625" style="7" customWidth="1"/>
    <col min="7935" max="7935" width="5.88671875" style="7" customWidth="1"/>
    <col min="7936" max="7936" width="4.5546875" style="7" customWidth="1"/>
    <col min="7937" max="7937" width="5.5546875" style="7" customWidth="1"/>
    <col min="7938" max="7938" width="15.109375" style="7" customWidth="1"/>
    <col min="7939" max="7939" width="15" style="7" customWidth="1"/>
    <col min="7940" max="7940" width="14.44140625" style="7" customWidth="1"/>
    <col min="7941" max="7941" width="14.5546875" style="7" customWidth="1"/>
    <col min="7942" max="7942" width="14" style="7" customWidth="1"/>
    <col min="7943" max="7943" width="14.109375" style="7" customWidth="1"/>
    <col min="7944" max="7944" width="14" style="7" customWidth="1"/>
    <col min="7945" max="7945" width="14.33203125" style="7" customWidth="1"/>
    <col min="7946" max="7946" width="15.88671875" style="7" customWidth="1"/>
    <col min="7947" max="8185" width="9.109375" style="7"/>
    <col min="8186" max="8186" width="6" style="7" customWidth="1"/>
    <col min="8187" max="8187" width="15.109375" style="7" customWidth="1"/>
    <col min="8188" max="8188" width="37.109375" style="7" customWidth="1"/>
    <col min="8189" max="8189" width="31" style="7" customWidth="1"/>
    <col min="8190" max="8190" width="4.6640625" style="7" customWidth="1"/>
    <col min="8191" max="8191" width="5.88671875" style="7" customWidth="1"/>
    <col min="8192" max="8192" width="4.5546875" style="7" customWidth="1"/>
    <col min="8193" max="8193" width="5.5546875" style="7" customWidth="1"/>
    <col min="8194" max="8194" width="15.109375" style="7" customWidth="1"/>
    <col min="8195" max="8195" width="15" style="7" customWidth="1"/>
    <col min="8196" max="8196" width="14.44140625" style="7" customWidth="1"/>
    <col min="8197" max="8197" width="14.5546875" style="7" customWidth="1"/>
    <col min="8198" max="8198" width="14" style="7" customWidth="1"/>
    <col min="8199" max="8199" width="14.109375" style="7" customWidth="1"/>
    <col min="8200" max="8200" width="14" style="7" customWidth="1"/>
    <col min="8201" max="8201" width="14.33203125" style="7" customWidth="1"/>
    <col min="8202" max="8202" width="15.88671875" style="7" customWidth="1"/>
    <col min="8203" max="8441" width="9.109375" style="7"/>
    <col min="8442" max="8442" width="6" style="7" customWidth="1"/>
    <col min="8443" max="8443" width="15.109375" style="7" customWidth="1"/>
    <col min="8444" max="8444" width="37.109375" style="7" customWidth="1"/>
    <col min="8445" max="8445" width="31" style="7" customWidth="1"/>
    <col min="8446" max="8446" width="4.6640625" style="7" customWidth="1"/>
    <col min="8447" max="8447" width="5.88671875" style="7" customWidth="1"/>
    <col min="8448" max="8448" width="4.5546875" style="7" customWidth="1"/>
    <col min="8449" max="8449" width="5.5546875" style="7" customWidth="1"/>
    <col min="8450" max="8450" width="15.109375" style="7" customWidth="1"/>
    <col min="8451" max="8451" width="15" style="7" customWidth="1"/>
    <col min="8452" max="8452" width="14.44140625" style="7" customWidth="1"/>
    <col min="8453" max="8453" width="14.5546875" style="7" customWidth="1"/>
    <col min="8454" max="8454" width="14" style="7" customWidth="1"/>
    <col min="8455" max="8455" width="14.109375" style="7" customWidth="1"/>
    <col min="8456" max="8456" width="14" style="7" customWidth="1"/>
    <col min="8457" max="8457" width="14.33203125" style="7" customWidth="1"/>
    <col min="8458" max="8458" width="15.88671875" style="7" customWidth="1"/>
    <col min="8459" max="8697" width="9.109375" style="7"/>
    <col min="8698" max="8698" width="6" style="7" customWidth="1"/>
    <col min="8699" max="8699" width="15.109375" style="7" customWidth="1"/>
    <col min="8700" max="8700" width="37.109375" style="7" customWidth="1"/>
    <col min="8701" max="8701" width="31" style="7" customWidth="1"/>
    <col min="8702" max="8702" width="4.6640625" style="7" customWidth="1"/>
    <col min="8703" max="8703" width="5.88671875" style="7" customWidth="1"/>
    <col min="8704" max="8704" width="4.5546875" style="7" customWidth="1"/>
    <col min="8705" max="8705" width="5.5546875" style="7" customWidth="1"/>
    <col min="8706" max="8706" width="15.109375" style="7" customWidth="1"/>
    <col min="8707" max="8707" width="15" style="7" customWidth="1"/>
    <col min="8708" max="8708" width="14.44140625" style="7" customWidth="1"/>
    <col min="8709" max="8709" width="14.5546875" style="7" customWidth="1"/>
    <col min="8710" max="8710" width="14" style="7" customWidth="1"/>
    <col min="8711" max="8711" width="14.109375" style="7" customWidth="1"/>
    <col min="8712" max="8712" width="14" style="7" customWidth="1"/>
    <col min="8713" max="8713" width="14.33203125" style="7" customWidth="1"/>
    <col min="8714" max="8714" width="15.88671875" style="7" customWidth="1"/>
    <col min="8715" max="8953" width="9.109375" style="7"/>
    <col min="8954" max="8954" width="6" style="7" customWidth="1"/>
    <col min="8955" max="8955" width="15.109375" style="7" customWidth="1"/>
    <col min="8956" max="8956" width="37.109375" style="7" customWidth="1"/>
    <col min="8957" max="8957" width="31" style="7" customWidth="1"/>
    <col min="8958" max="8958" width="4.6640625" style="7" customWidth="1"/>
    <col min="8959" max="8959" width="5.88671875" style="7" customWidth="1"/>
    <col min="8960" max="8960" width="4.5546875" style="7" customWidth="1"/>
    <col min="8961" max="8961" width="5.5546875" style="7" customWidth="1"/>
    <col min="8962" max="8962" width="15.109375" style="7" customWidth="1"/>
    <col min="8963" max="8963" width="15" style="7" customWidth="1"/>
    <col min="8964" max="8964" width="14.44140625" style="7" customWidth="1"/>
    <col min="8965" max="8965" width="14.5546875" style="7" customWidth="1"/>
    <col min="8966" max="8966" width="14" style="7" customWidth="1"/>
    <col min="8967" max="8967" width="14.109375" style="7" customWidth="1"/>
    <col min="8968" max="8968" width="14" style="7" customWidth="1"/>
    <col min="8969" max="8969" width="14.33203125" style="7" customWidth="1"/>
    <col min="8970" max="8970" width="15.88671875" style="7" customWidth="1"/>
    <col min="8971" max="9209" width="9.109375" style="7"/>
    <col min="9210" max="9210" width="6" style="7" customWidth="1"/>
    <col min="9211" max="9211" width="15.109375" style="7" customWidth="1"/>
    <col min="9212" max="9212" width="37.109375" style="7" customWidth="1"/>
    <col min="9213" max="9213" width="31" style="7" customWidth="1"/>
    <col min="9214" max="9214" width="4.6640625" style="7" customWidth="1"/>
    <col min="9215" max="9215" width="5.88671875" style="7" customWidth="1"/>
    <col min="9216" max="9216" width="4.5546875" style="7" customWidth="1"/>
    <col min="9217" max="9217" width="5.5546875" style="7" customWidth="1"/>
    <col min="9218" max="9218" width="15.109375" style="7" customWidth="1"/>
    <col min="9219" max="9219" width="15" style="7" customWidth="1"/>
    <col min="9220" max="9220" width="14.44140625" style="7" customWidth="1"/>
    <col min="9221" max="9221" width="14.5546875" style="7" customWidth="1"/>
    <col min="9222" max="9222" width="14" style="7" customWidth="1"/>
    <col min="9223" max="9223" width="14.109375" style="7" customWidth="1"/>
    <col min="9224" max="9224" width="14" style="7" customWidth="1"/>
    <col min="9225" max="9225" width="14.33203125" style="7" customWidth="1"/>
    <col min="9226" max="9226" width="15.88671875" style="7" customWidth="1"/>
    <col min="9227" max="9465" width="9.109375" style="7"/>
    <col min="9466" max="9466" width="6" style="7" customWidth="1"/>
    <col min="9467" max="9467" width="15.109375" style="7" customWidth="1"/>
    <col min="9468" max="9468" width="37.109375" style="7" customWidth="1"/>
    <col min="9469" max="9469" width="31" style="7" customWidth="1"/>
    <col min="9470" max="9470" width="4.6640625" style="7" customWidth="1"/>
    <col min="9471" max="9471" width="5.88671875" style="7" customWidth="1"/>
    <col min="9472" max="9472" width="4.5546875" style="7" customWidth="1"/>
    <col min="9473" max="9473" width="5.5546875" style="7" customWidth="1"/>
    <col min="9474" max="9474" width="15.109375" style="7" customWidth="1"/>
    <col min="9475" max="9475" width="15" style="7" customWidth="1"/>
    <col min="9476" max="9476" width="14.44140625" style="7" customWidth="1"/>
    <col min="9477" max="9477" width="14.5546875" style="7" customWidth="1"/>
    <col min="9478" max="9478" width="14" style="7" customWidth="1"/>
    <col min="9479" max="9479" width="14.109375" style="7" customWidth="1"/>
    <col min="9480" max="9480" width="14" style="7" customWidth="1"/>
    <col min="9481" max="9481" width="14.33203125" style="7" customWidth="1"/>
    <col min="9482" max="9482" width="15.88671875" style="7" customWidth="1"/>
    <col min="9483" max="9721" width="9.109375" style="7"/>
    <col min="9722" max="9722" width="6" style="7" customWidth="1"/>
    <col min="9723" max="9723" width="15.109375" style="7" customWidth="1"/>
    <col min="9724" max="9724" width="37.109375" style="7" customWidth="1"/>
    <col min="9725" max="9725" width="31" style="7" customWidth="1"/>
    <col min="9726" max="9726" width="4.6640625" style="7" customWidth="1"/>
    <col min="9727" max="9727" width="5.88671875" style="7" customWidth="1"/>
    <col min="9728" max="9728" width="4.5546875" style="7" customWidth="1"/>
    <col min="9729" max="9729" width="5.5546875" style="7" customWidth="1"/>
    <col min="9730" max="9730" width="15.109375" style="7" customWidth="1"/>
    <col min="9731" max="9731" width="15" style="7" customWidth="1"/>
    <col min="9732" max="9732" width="14.44140625" style="7" customWidth="1"/>
    <col min="9733" max="9733" width="14.5546875" style="7" customWidth="1"/>
    <col min="9734" max="9734" width="14" style="7" customWidth="1"/>
    <col min="9735" max="9735" width="14.109375" style="7" customWidth="1"/>
    <col min="9736" max="9736" width="14" style="7" customWidth="1"/>
    <col min="9737" max="9737" width="14.33203125" style="7" customWidth="1"/>
    <col min="9738" max="9738" width="15.88671875" style="7" customWidth="1"/>
    <col min="9739" max="9977" width="9.109375" style="7"/>
    <col min="9978" max="9978" width="6" style="7" customWidth="1"/>
    <col min="9979" max="9979" width="15.109375" style="7" customWidth="1"/>
    <col min="9980" max="9980" width="37.109375" style="7" customWidth="1"/>
    <col min="9981" max="9981" width="31" style="7" customWidth="1"/>
    <col min="9982" max="9982" width="4.6640625" style="7" customWidth="1"/>
    <col min="9983" max="9983" width="5.88671875" style="7" customWidth="1"/>
    <col min="9984" max="9984" width="4.5546875" style="7" customWidth="1"/>
    <col min="9985" max="9985" width="5.5546875" style="7" customWidth="1"/>
    <col min="9986" max="9986" width="15.109375" style="7" customWidth="1"/>
    <col min="9987" max="9987" width="15" style="7" customWidth="1"/>
    <col min="9988" max="9988" width="14.44140625" style="7" customWidth="1"/>
    <col min="9989" max="9989" width="14.5546875" style="7" customWidth="1"/>
    <col min="9990" max="9990" width="14" style="7" customWidth="1"/>
    <col min="9991" max="9991" width="14.109375" style="7" customWidth="1"/>
    <col min="9992" max="9992" width="14" style="7" customWidth="1"/>
    <col min="9993" max="9993" width="14.33203125" style="7" customWidth="1"/>
    <col min="9994" max="9994" width="15.88671875" style="7" customWidth="1"/>
    <col min="9995" max="10233" width="9.109375" style="7"/>
    <col min="10234" max="10234" width="6" style="7" customWidth="1"/>
    <col min="10235" max="10235" width="15.109375" style="7" customWidth="1"/>
    <col min="10236" max="10236" width="37.109375" style="7" customWidth="1"/>
    <col min="10237" max="10237" width="31" style="7" customWidth="1"/>
    <col min="10238" max="10238" width="4.6640625" style="7" customWidth="1"/>
    <col min="10239" max="10239" width="5.88671875" style="7" customWidth="1"/>
    <col min="10240" max="10240" width="4.5546875" style="7" customWidth="1"/>
    <col min="10241" max="10241" width="5.5546875" style="7" customWidth="1"/>
    <col min="10242" max="10242" width="15.109375" style="7" customWidth="1"/>
    <col min="10243" max="10243" width="15" style="7" customWidth="1"/>
    <col min="10244" max="10244" width="14.44140625" style="7" customWidth="1"/>
    <col min="10245" max="10245" width="14.5546875" style="7" customWidth="1"/>
    <col min="10246" max="10246" width="14" style="7" customWidth="1"/>
    <col min="10247" max="10247" width="14.109375" style="7" customWidth="1"/>
    <col min="10248" max="10248" width="14" style="7" customWidth="1"/>
    <col min="10249" max="10249" width="14.33203125" style="7" customWidth="1"/>
    <col min="10250" max="10250" width="15.88671875" style="7" customWidth="1"/>
    <col min="10251" max="10489" width="9.109375" style="7"/>
    <col min="10490" max="10490" width="6" style="7" customWidth="1"/>
    <col min="10491" max="10491" width="15.109375" style="7" customWidth="1"/>
    <col min="10492" max="10492" width="37.109375" style="7" customWidth="1"/>
    <col min="10493" max="10493" width="31" style="7" customWidth="1"/>
    <col min="10494" max="10494" width="4.6640625" style="7" customWidth="1"/>
    <col min="10495" max="10495" width="5.88671875" style="7" customWidth="1"/>
    <col min="10496" max="10496" width="4.5546875" style="7" customWidth="1"/>
    <col min="10497" max="10497" width="5.5546875" style="7" customWidth="1"/>
    <col min="10498" max="10498" width="15.109375" style="7" customWidth="1"/>
    <col min="10499" max="10499" width="15" style="7" customWidth="1"/>
    <col min="10500" max="10500" width="14.44140625" style="7" customWidth="1"/>
    <col min="10501" max="10501" width="14.5546875" style="7" customWidth="1"/>
    <col min="10502" max="10502" width="14" style="7" customWidth="1"/>
    <col min="10503" max="10503" width="14.109375" style="7" customWidth="1"/>
    <col min="10504" max="10504" width="14" style="7" customWidth="1"/>
    <col min="10505" max="10505" width="14.33203125" style="7" customWidth="1"/>
    <col min="10506" max="10506" width="15.88671875" style="7" customWidth="1"/>
    <col min="10507" max="10745" width="9.109375" style="7"/>
    <col min="10746" max="10746" width="6" style="7" customWidth="1"/>
    <col min="10747" max="10747" width="15.109375" style="7" customWidth="1"/>
    <col min="10748" max="10748" width="37.109375" style="7" customWidth="1"/>
    <col min="10749" max="10749" width="31" style="7" customWidth="1"/>
    <col min="10750" max="10750" width="4.6640625" style="7" customWidth="1"/>
    <col min="10751" max="10751" width="5.88671875" style="7" customWidth="1"/>
    <col min="10752" max="10752" width="4.5546875" style="7" customWidth="1"/>
    <col min="10753" max="10753" width="5.5546875" style="7" customWidth="1"/>
    <col min="10754" max="10754" width="15.109375" style="7" customWidth="1"/>
    <col min="10755" max="10755" width="15" style="7" customWidth="1"/>
    <col min="10756" max="10756" width="14.44140625" style="7" customWidth="1"/>
    <col min="10757" max="10757" width="14.5546875" style="7" customWidth="1"/>
    <col min="10758" max="10758" width="14" style="7" customWidth="1"/>
    <col min="10759" max="10759" width="14.109375" style="7" customWidth="1"/>
    <col min="10760" max="10760" width="14" style="7" customWidth="1"/>
    <col min="10761" max="10761" width="14.33203125" style="7" customWidth="1"/>
    <col min="10762" max="10762" width="15.88671875" style="7" customWidth="1"/>
    <col min="10763" max="11001" width="9.109375" style="7"/>
    <col min="11002" max="11002" width="6" style="7" customWidth="1"/>
    <col min="11003" max="11003" width="15.109375" style="7" customWidth="1"/>
    <col min="11004" max="11004" width="37.109375" style="7" customWidth="1"/>
    <col min="11005" max="11005" width="31" style="7" customWidth="1"/>
    <col min="11006" max="11006" width="4.6640625" style="7" customWidth="1"/>
    <col min="11007" max="11007" width="5.88671875" style="7" customWidth="1"/>
    <col min="11008" max="11008" width="4.5546875" style="7" customWidth="1"/>
    <col min="11009" max="11009" width="5.5546875" style="7" customWidth="1"/>
    <col min="11010" max="11010" width="15.109375" style="7" customWidth="1"/>
    <col min="11011" max="11011" width="15" style="7" customWidth="1"/>
    <col min="11012" max="11012" width="14.44140625" style="7" customWidth="1"/>
    <col min="11013" max="11013" width="14.5546875" style="7" customWidth="1"/>
    <col min="11014" max="11014" width="14" style="7" customWidth="1"/>
    <col min="11015" max="11015" width="14.109375" style="7" customWidth="1"/>
    <col min="11016" max="11016" width="14" style="7" customWidth="1"/>
    <col min="11017" max="11017" width="14.33203125" style="7" customWidth="1"/>
    <col min="11018" max="11018" width="15.88671875" style="7" customWidth="1"/>
    <col min="11019" max="11257" width="9.109375" style="7"/>
    <col min="11258" max="11258" width="6" style="7" customWidth="1"/>
    <col min="11259" max="11259" width="15.109375" style="7" customWidth="1"/>
    <col min="11260" max="11260" width="37.109375" style="7" customWidth="1"/>
    <col min="11261" max="11261" width="31" style="7" customWidth="1"/>
    <col min="11262" max="11262" width="4.6640625" style="7" customWidth="1"/>
    <col min="11263" max="11263" width="5.88671875" style="7" customWidth="1"/>
    <col min="11264" max="11264" width="4.5546875" style="7" customWidth="1"/>
    <col min="11265" max="11265" width="5.5546875" style="7" customWidth="1"/>
    <col min="11266" max="11266" width="15.109375" style="7" customWidth="1"/>
    <col min="11267" max="11267" width="15" style="7" customWidth="1"/>
    <col min="11268" max="11268" width="14.44140625" style="7" customWidth="1"/>
    <col min="11269" max="11269" width="14.5546875" style="7" customWidth="1"/>
    <col min="11270" max="11270" width="14" style="7" customWidth="1"/>
    <col min="11271" max="11271" width="14.109375" style="7" customWidth="1"/>
    <col min="11272" max="11272" width="14" style="7" customWidth="1"/>
    <col min="11273" max="11273" width="14.33203125" style="7" customWidth="1"/>
    <col min="11274" max="11274" width="15.88671875" style="7" customWidth="1"/>
    <col min="11275" max="11513" width="9.109375" style="7"/>
    <col min="11514" max="11514" width="6" style="7" customWidth="1"/>
    <col min="11515" max="11515" width="15.109375" style="7" customWidth="1"/>
    <col min="11516" max="11516" width="37.109375" style="7" customWidth="1"/>
    <col min="11517" max="11517" width="31" style="7" customWidth="1"/>
    <col min="11518" max="11518" width="4.6640625" style="7" customWidth="1"/>
    <col min="11519" max="11519" width="5.88671875" style="7" customWidth="1"/>
    <col min="11520" max="11520" width="4.5546875" style="7" customWidth="1"/>
    <col min="11521" max="11521" width="5.5546875" style="7" customWidth="1"/>
    <col min="11522" max="11522" width="15.109375" style="7" customWidth="1"/>
    <col min="11523" max="11523" width="15" style="7" customWidth="1"/>
    <col min="11524" max="11524" width="14.44140625" style="7" customWidth="1"/>
    <col min="11525" max="11525" width="14.5546875" style="7" customWidth="1"/>
    <col min="11526" max="11526" width="14" style="7" customWidth="1"/>
    <col min="11527" max="11527" width="14.109375" style="7" customWidth="1"/>
    <col min="11528" max="11528" width="14" style="7" customWidth="1"/>
    <col min="11529" max="11529" width="14.33203125" style="7" customWidth="1"/>
    <col min="11530" max="11530" width="15.88671875" style="7" customWidth="1"/>
    <col min="11531" max="11769" width="9.109375" style="7"/>
    <col min="11770" max="11770" width="6" style="7" customWidth="1"/>
    <col min="11771" max="11771" width="15.109375" style="7" customWidth="1"/>
    <col min="11772" max="11772" width="37.109375" style="7" customWidth="1"/>
    <col min="11773" max="11773" width="31" style="7" customWidth="1"/>
    <col min="11774" max="11774" width="4.6640625" style="7" customWidth="1"/>
    <col min="11775" max="11775" width="5.88671875" style="7" customWidth="1"/>
    <col min="11776" max="11776" width="4.5546875" style="7" customWidth="1"/>
    <col min="11777" max="11777" width="5.5546875" style="7" customWidth="1"/>
    <col min="11778" max="11778" width="15.109375" style="7" customWidth="1"/>
    <col min="11779" max="11779" width="15" style="7" customWidth="1"/>
    <col min="11780" max="11780" width="14.44140625" style="7" customWidth="1"/>
    <col min="11781" max="11781" width="14.5546875" style="7" customWidth="1"/>
    <col min="11782" max="11782" width="14" style="7" customWidth="1"/>
    <col min="11783" max="11783" width="14.109375" style="7" customWidth="1"/>
    <col min="11784" max="11784" width="14" style="7" customWidth="1"/>
    <col min="11785" max="11785" width="14.33203125" style="7" customWidth="1"/>
    <col min="11786" max="11786" width="15.88671875" style="7" customWidth="1"/>
    <col min="11787" max="12025" width="9.109375" style="7"/>
    <col min="12026" max="12026" width="6" style="7" customWidth="1"/>
    <col min="12027" max="12027" width="15.109375" style="7" customWidth="1"/>
    <col min="12028" max="12028" width="37.109375" style="7" customWidth="1"/>
    <col min="12029" max="12029" width="31" style="7" customWidth="1"/>
    <col min="12030" max="12030" width="4.6640625" style="7" customWidth="1"/>
    <col min="12031" max="12031" width="5.88671875" style="7" customWidth="1"/>
    <col min="12032" max="12032" width="4.5546875" style="7" customWidth="1"/>
    <col min="12033" max="12033" width="5.5546875" style="7" customWidth="1"/>
    <col min="12034" max="12034" width="15.109375" style="7" customWidth="1"/>
    <col min="12035" max="12035" width="15" style="7" customWidth="1"/>
    <col min="12036" max="12036" width="14.44140625" style="7" customWidth="1"/>
    <col min="12037" max="12037" width="14.5546875" style="7" customWidth="1"/>
    <col min="12038" max="12038" width="14" style="7" customWidth="1"/>
    <col min="12039" max="12039" width="14.109375" style="7" customWidth="1"/>
    <col min="12040" max="12040" width="14" style="7" customWidth="1"/>
    <col min="12041" max="12041" width="14.33203125" style="7" customWidth="1"/>
    <col min="12042" max="12042" width="15.88671875" style="7" customWidth="1"/>
    <col min="12043" max="12281" width="9.109375" style="7"/>
    <col min="12282" max="12282" width="6" style="7" customWidth="1"/>
    <col min="12283" max="12283" width="15.109375" style="7" customWidth="1"/>
    <col min="12284" max="12284" width="37.109375" style="7" customWidth="1"/>
    <col min="12285" max="12285" width="31" style="7" customWidth="1"/>
    <col min="12286" max="12286" width="4.6640625" style="7" customWidth="1"/>
    <col min="12287" max="12287" width="5.88671875" style="7" customWidth="1"/>
    <col min="12288" max="12288" width="4.5546875" style="7" customWidth="1"/>
    <col min="12289" max="12289" width="5.5546875" style="7" customWidth="1"/>
    <col min="12290" max="12290" width="15.109375" style="7" customWidth="1"/>
    <col min="12291" max="12291" width="15" style="7" customWidth="1"/>
    <col min="12292" max="12292" width="14.44140625" style="7" customWidth="1"/>
    <col min="12293" max="12293" width="14.5546875" style="7" customWidth="1"/>
    <col min="12294" max="12294" width="14" style="7" customWidth="1"/>
    <col min="12295" max="12295" width="14.109375" style="7" customWidth="1"/>
    <col min="12296" max="12296" width="14" style="7" customWidth="1"/>
    <col min="12297" max="12297" width="14.33203125" style="7" customWidth="1"/>
    <col min="12298" max="12298" width="15.88671875" style="7" customWidth="1"/>
    <col min="12299" max="12537" width="9.109375" style="7"/>
    <col min="12538" max="12538" width="6" style="7" customWidth="1"/>
    <col min="12539" max="12539" width="15.109375" style="7" customWidth="1"/>
    <col min="12540" max="12540" width="37.109375" style="7" customWidth="1"/>
    <col min="12541" max="12541" width="31" style="7" customWidth="1"/>
    <col min="12542" max="12542" width="4.6640625" style="7" customWidth="1"/>
    <col min="12543" max="12543" width="5.88671875" style="7" customWidth="1"/>
    <col min="12544" max="12544" width="4.5546875" style="7" customWidth="1"/>
    <col min="12545" max="12545" width="5.5546875" style="7" customWidth="1"/>
    <col min="12546" max="12546" width="15.109375" style="7" customWidth="1"/>
    <col min="12547" max="12547" width="15" style="7" customWidth="1"/>
    <col min="12548" max="12548" width="14.44140625" style="7" customWidth="1"/>
    <col min="12549" max="12549" width="14.5546875" style="7" customWidth="1"/>
    <col min="12550" max="12550" width="14" style="7" customWidth="1"/>
    <col min="12551" max="12551" width="14.109375" style="7" customWidth="1"/>
    <col min="12552" max="12552" width="14" style="7" customWidth="1"/>
    <col min="12553" max="12553" width="14.33203125" style="7" customWidth="1"/>
    <col min="12554" max="12554" width="15.88671875" style="7" customWidth="1"/>
    <col min="12555" max="12793" width="9.109375" style="7"/>
    <col min="12794" max="12794" width="6" style="7" customWidth="1"/>
    <col min="12795" max="12795" width="15.109375" style="7" customWidth="1"/>
    <col min="12796" max="12796" width="37.109375" style="7" customWidth="1"/>
    <col min="12797" max="12797" width="31" style="7" customWidth="1"/>
    <col min="12798" max="12798" width="4.6640625" style="7" customWidth="1"/>
    <col min="12799" max="12799" width="5.88671875" style="7" customWidth="1"/>
    <col min="12800" max="12800" width="4.5546875" style="7" customWidth="1"/>
    <col min="12801" max="12801" width="5.5546875" style="7" customWidth="1"/>
    <col min="12802" max="12802" width="15.109375" style="7" customWidth="1"/>
    <col min="12803" max="12803" width="15" style="7" customWidth="1"/>
    <col min="12804" max="12804" width="14.44140625" style="7" customWidth="1"/>
    <col min="12805" max="12805" width="14.5546875" style="7" customWidth="1"/>
    <col min="12806" max="12806" width="14" style="7" customWidth="1"/>
    <col min="12807" max="12807" width="14.109375" style="7" customWidth="1"/>
    <col min="12808" max="12808" width="14" style="7" customWidth="1"/>
    <col min="12809" max="12809" width="14.33203125" style="7" customWidth="1"/>
    <col min="12810" max="12810" width="15.88671875" style="7" customWidth="1"/>
    <col min="12811" max="13049" width="9.109375" style="7"/>
    <col min="13050" max="13050" width="6" style="7" customWidth="1"/>
    <col min="13051" max="13051" width="15.109375" style="7" customWidth="1"/>
    <col min="13052" max="13052" width="37.109375" style="7" customWidth="1"/>
    <col min="13053" max="13053" width="31" style="7" customWidth="1"/>
    <col min="13054" max="13054" width="4.6640625" style="7" customWidth="1"/>
    <col min="13055" max="13055" width="5.88671875" style="7" customWidth="1"/>
    <col min="13056" max="13056" width="4.5546875" style="7" customWidth="1"/>
    <col min="13057" max="13057" width="5.5546875" style="7" customWidth="1"/>
    <col min="13058" max="13058" width="15.109375" style="7" customWidth="1"/>
    <col min="13059" max="13059" width="15" style="7" customWidth="1"/>
    <col min="13060" max="13060" width="14.44140625" style="7" customWidth="1"/>
    <col min="13061" max="13061" width="14.5546875" style="7" customWidth="1"/>
    <col min="13062" max="13062" width="14" style="7" customWidth="1"/>
    <col min="13063" max="13063" width="14.109375" style="7" customWidth="1"/>
    <col min="13064" max="13064" width="14" style="7" customWidth="1"/>
    <col min="13065" max="13065" width="14.33203125" style="7" customWidth="1"/>
    <col min="13066" max="13066" width="15.88671875" style="7" customWidth="1"/>
    <col min="13067" max="13305" width="9.109375" style="7"/>
    <col min="13306" max="13306" width="6" style="7" customWidth="1"/>
    <col min="13307" max="13307" width="15.109375" style="7" customWidth="1"/>
    <col min="13308" max="13308" width="37.109375" style="7" customWidth="1"/>
    <col min="13309" max="13309" width="31" style="7" customWidth="1"/>
    <col min="13310" max="13310" width="4.6640625" style="7" customWidth="1"/>
    <col min="13311" max="13311" width="5.88671875" style="7" customWidth="1"/>
    <col min="13312" max="13312" width="4.5546875" style="7" customWidth="1"/>
    <col min="13313" max="13313" width="5.5546875" style="7" customWidth="1"/>
    <col min="13314" max="13314" width="15.109375" style="7" customWidth="1"/>
    <col min="13315" max="13315" width="15" style="7" customWidth="1"/>
    <col min="13316" max="13316" width="14.44140625" style="7" customWidth="1"/>
    <col min="13317" max="13317" width="14.5546875" style="7" customWidth="1"/>
    <col min="13318" max="13318" width="14" style="7" customWidth="1"/>
    <col min="13319" max="13319" width="14.109375" style="7" customWidth="1"/>
    <col min="13320" max="13320" width="14" style="7" customWidth="1"/>
    <col min="13321" max="13321" width="14.33203125" style="7" customWidth="1"/>
    <col min="13322" max="13322" width="15.88671875" style="7" customWidth="1"/>
    <col min="13323" max="13561" width="9.109375" style="7"/>
    <col min="13562" max="13562" width="6" style="7" customWidth="1"/>
    <col min="13563" max="13563" width="15.109375" style="7" customWidth="1"/>
    <col min="13564" max="13564" width="37.109375" style="7" customWidth="1"/>
    <col min="13565" max="13565" width="31" style="7" customWidth="1"/>
    <col min="13566" max="13566" width="4.6640625" style="7" customWidth="1"/>
    <col min="13567" max="13567" width="5.88671875" style="7" customWidth="1"/>
    <col min="13568" max="13568" width="4.5546875" style="7" customWidth="1"/>
    <col min="13569" max="13569" width="5.5546875" style="7" customWidth="1"/>
    <col min="13570" max="13570" width="15.109375" style="7" customWidth="1"/>
    <col min="13571" max="13571" width="15" style="7" customWidth="1"/>
    <col min="13572" max="13572" width="14.44140625" style="7" customWidth="1"/>
    <col min="13573" max="13573" width="14.5546875" style="7" customWidth="1"/>
    <col min="13574" max="13574" width="14" style="7" customWidth="1"/>
    <col min="13575" max="13575" width="14.109375" style="7" customWidth="1"/>
    <col min="13576" max="13576" width="14" style="7" customWidth="1"/>
    <col min="13577" max="13577" width="14.33203125" style="7" customWidth="1"/>
    <col min="13578" max="13578" width="15.88671875" style="7" customWidth="1"/>
    <col min="13579" max="13817" width="9.109375" style="7"/>
    <col min="13818" max="13818" width="6" style="7" customWidth="1"/>
    <col min="13819" max="13819" width="15.109375" style="7" customWidth="1"/>
    <col min="13820" max="13820" width="37.109375" style="7" customWidth="1"/>
    <col min="13821" max="13821" width="31" style="7" customWidth="1"/>
    <col min="13822" max="13822" width="4.6640625" style="7" customWidth="1"/>
    <col min="13823" max="13823" width="5.88671875" style="7" customWidth="1"/>
    <col min="13824" max="13824" width="4.5546875" style="7" customWidth="1"/>
    <col min="13825" max="13825" width="5.5546875" style="7" customWidth="1"/>
    <col min="13826" max="13826" width="15.109375" style="7" customWidth="1"/>
    <col min="13827" max="13827" width="15" style="7" customWidth="1"/>
    <col min="13828" max="13828" width="14.44140625" style="7" customWidth="1"/>
    <col min="13829" max="13829" width="14.5546875" style="7" customWidth="1"/>
    <col min="13830" max="13830" width="14" style="7" customWidth="1"/>
    <col min="13831" max="13831" width="14.109375" style="7" customWidth="1"/>
    <col min="13832" max="13832" width="14" style="7" customWidth="1"/>
    <col min="13833" max="13833" width="14.33203125" style="7" customWidth="1"/>
    <col min="13834" max="13834" width="15.88671875" style="7" customWidth="1"/>
    <col min="13835" max="14073" width="9.109375" style="7"/>
    <col min="14074" max="14074" width="6" style="7" customWidth="1"/>
    <col min="14075" max="14075" width="15.109375" style="7" customWidth="1"/>
    <col min="14076" max="14076" width="37.109375" style="7" customWidth="1"/>
    <col min="14077" max="14077" width="31" style="7" customWidth="1"/>
    <col min="14078" max="14078" width="4.6640625" style="7" customWidth="1"/>
    <col min="14079" max="14079" width="5.88671875" style="7" customWidth="1"/>
    <col min="14080" max="14080" width="4.5546875" style="7" customWidth="1"/>
    <col min="14081" max="14081" width="5.5546875" style="7" customWidth="1"/>
    <col min="14082" max="14082" width="15.109375" style="7" customWidth="1"/>
    <col min="14083" max="14083" width="15" style="7" customWidth="1"/>
    <col min="14084" max="14084" width="14.44140625" style="7" customWidth="1"/>
    <col min="14085" max="14085" width="14.5546875" style="7" customWidth="1"/>
    <col min="14086" max="14086" width="14" style="7" customWidth="1"/>
    <col min="14087" max="14087" width="14.109375" style="7" customWidth="1"/>
    <col min="14088" max="14088" width="14" style="7" customWidth="1"/>
    <col min="14089" max="14089" width="14.33203125" style="7" customWidth="1"/>
    <col min="14090" max="14090" width="15.88671875" style="7" customWidth="1"/>
    <col min="14091" max="14329" width="9.109375" style="7"/>
    <col min="14330" max="14330" width="6" style="7" customWidth="1"/>
    <col min="14331" max="14331" width="15.109375" style="7" customWidth="1"/>
    <col min="14332" max="14332" width="37.109375" style="7" customWidth="1"/>
    <col min="14333" max="14333" width="31" style="7" customWidth="1"/>
    <col min="14334" max="14334" width="4.6640625" style="7" customWidth="1"/>
    <col min="14335" max="14335" width="5.88671875" style="7" customWidth="1"/>
    <col min="14336" max="14336" width="4.5546875" style="7" customWidth="1"/>
    <col min="14337" max="14337" width="5.5546875" style="7" customWidth="1"/>
    <col min="14338" max="14338" width="15.109375" style="7" customWidth="1"/>
    <col min="14339" max="14339" width="15" style="7" customWidth="1"/>
    <col min="14340" max="14340" width="14.44140625" style="7" customWidth="1"/>
    <col min="14341" max="14341" width="14.5546875" style="7" customWidth="1"/>
    <col min="14342" max="14342" width="14" style="7" customWidth="1"/>
    <col min="14343" max="14343" width="14.109375" style="7" customWidth="1"/>
    <col min="14344" max="14344" width="14" style="7" customWidth="1"/>
    <col min="14345" max="14345" width="14.33203125" style="7" customWidth="1"/>
    <col min="14346" max="14346" width="15.88671875" style="7" customWidth="1"/>
    <col min="14347" max="14585" width="9.109375" style="7"/>
    <col min="14586" max="14586" width="6" style="7" customWidth="1"/>
    <col min="14587" max="14587" width="15.109375" style="7" customWidth="1"/>
    <col min="14588" max="14588" width="37.109375" style="7" customWidth="1"/>
    <col min="14589" max="14589" width="31" style="7" customWidth="1"/>
    <col min="14590" max="14590" width="4.6640625" style="7" customWidth="1"/>
    <col min="14591" max="14591" width="5.88671875" style="7" customWidth="1"/>
    <col min="14592" max="14592" width="4.5546875" style="7" customWidth="1"/>
    <col min="14593" max="14593" width="5.5546875" style="7" customWidth="1"/>
    <col min="14594" max="14594" width="15.109375" style="7" customWidth="1"/>
    <col min="14595" max="14595" width="15" style="7" customWidth="1"/>
    <col min="14596" max="14596" width="14.44140625" style="7" customWidth="1"/>
    <col min="14597" max="14597" width="14.5546875" style="7" customWidth="1"/>
    <col min="14598" max="14598" width="14" style="7" customWidth="1"/>
    <col min="14599" max="14599" width="14.109375" style="7" customWidth="1"/>
    <col min="14600" max="14600" width="14" style="7" customWidth="1"/>
    <col min="14601" max="14601" width="14.33203125" style="7" customWidth="1"/>
    <col min="14602" max="14602" width="15.88671875" style="7" customWidth="1"/>
    <col min="14603" max="14841" width="9.109375" style="7"/>
    <col min="14842" max="14842" width="6" style="7" customWidth="1"/>
    <col min="14843" max="14843" width="15.109375" style="7" customWidth="1"/>
    <col min="14844" max="14844" width="37.109375" style="7" customWidth="1"/>
    <col min="14845" max="14845" width="31" style="7" customWidth="1"/>
    <col min="14846" max="14846" width="4.6640625" style="7" customWidth="1"/>
    <col min="14847" max="14847" width="5.88671875" style="7" customWidth="1"/>
    <col min="14848" max="14848" width="4.5546875" style="7" customWidth="1"/>
    <col min="14849" max="14849" width="5.5546875" style="7" customWidth="1"/>
    <col min="14850" max="14850" width="15.109375" style="7" customWidth="1"/>
    <col min="14851" max="14851" width="15" style="7" customWidth="1"/>
    <col min="14852" max="14852" width="14.44140625" style="7" customWidth="1"/>
    <col min="14853" max="14853" width="14.5546875" style="7" customWidth="1"/>
    <col min="14854" max="14854" width="14" style="7" customWidth="1"/>
    <col min="14855" max="14855" width="14.109375" style="7" customWidth="1"/>
    <col min="14856" max="14856" width="14" style="7" customWidth="1"/>
    <col min="14857" max="14857" width="14.33203125" style="7" customWidth="1"/>
    <col min="14858" max="14858" width="15.88671875" style="7" customWidth="1"/>
    <col min="14859" max="15097" width="9.109375" style="7"/>
    <col min="15098" max="15098" width="6" style="7" customWidth="1"/>
    <col min="15099" max="15099" width="15.109375" style="7" customWidth="1"/>
    <col min="15100" max="15100" width="37.109375" style="7" customWidth="1"/>
    <col min="15101" max="15101" width="31" style="7" customWidth="1"/>
    <col min="15102" max="15102" width="4.6640625" style="7" customWidth="1"/>
    <col min="15103" max="15103" width="5.88671875" style="7" customWidth="1"/>
    <col min="15104" max="15104" width="4.5546875" style="7" customWidth="1"/>
    <col min="15105" max="15105" width="5.5546875" style="7" customWidth="1"/>
    <col min="15106" max="15106" width="15.109375" style="7" customWidth="1"/>
    <col min="15107" max="15107" width="15" style="7" customWidth="1"/>
    <col min="15108" max="15108" width="14.44140625" style="7" customWidth="1"/>
    <col min="15109" max="15109" width="14.5546875" style="7" customWidth="1"/>
    <col min="15110" max="15110" width="14" style="7" customWidth="1"/>
    <col min="15111" max="15111" width="14.109375" style="7" customWidth="1"/>
    <col min="15112" max="15112" width="14" style="7" customWidth="1"/>
    <col min="15113" max="15113" width="14.33203125" style="7" customWidth="1"/>
    <col min="15114" max="15114" width="15.88671875" style="7" customWidth="1"/>
    <col min="15115" max="15353" width="9.109375" style="7"/>
    <col min="15354" max="15354" width="6" style="7" customWidth="1"/>
    <col min="15355" max="15355" width="15.109375" style="7" customWidth="1"/>
    <col min="15356" max="15356" width="37.109375" style="7" customWidth="1"/>
    <col min="15357" max="15357" width="31" style="7" customWidth="1"/>
    <col min="15358" max="15358" width="4.6640625" style="7" customWidth="1"/>
    <col min="15359" max="15359" width="5.88671875" style="7" customWidth="1"/>
    <col min="15360" max="15360" width="4.5546875" style="7" customWidth="1"/>
    <col min="15361" max="15361" width="5.5546875" style="7" customWidth="1"/>
    <col min="15362" max="15362" width="15.109375" style="7" customWidth="1"/>
    <col min="15363" max="15363" width="15" style="7" customWidth="1"/>
    <col min="15364" max="15364" width="14.44140625" style="7" customWidth="1"/>
    <col min="15365" max="15365" width="14.5546875" style="7" customWidth="1"/>
    <col min="15366" max="15366" width="14" style="7" customWidth="1"/>
    <col min="15367" max="15367" width="14.109375" style="7" customWidth="1"/>
    <col min="15368" max="15368" width="14" style="7" customWidth="1"/>
    <col min="15369" max="15369" width="14.33203125" style="7" customWidth="1"/>
    <col min="15370" max="15370" width="15.88671875" style="7" customWidth="1"/>
    <col min="15371" max="15609" width="9.109375" style="7"/>
    <col min="15610" max="15610" width="6" style="7" customWidth="1"/>
    <col min="15611" max="15611" width="15.109375" style="7" customWidth="1"/>
    <col min="15612" max="15612" width="37.109375" style="7" customWidth="1"/>
    <col min="15613" max="15613" width="31" style="7" customWidth="1"/>
    <col min="15614" max="15614" width="4.6640625" style="7" customWidth="1"/>
    <col min="15615" max="15615" width="5.88671875" style="7" customWidth="1"/>
    <col min="15616" max="15616" width="4.5546875" style="7" customWidth="1"/>
    <col min="15617" max="15617" width="5.5546875" style="7" customWidth="1"/>
    <col min="15618" max="15618" width="15.109375" style="7" customWidth="1"/>
    <col min="15619" max="15619" width="15" style="7" customWidth="1"/>
    <col min="15620" max="15620" width="14.44140625" style="7" customWidth="1"/>
    <col min="15621" max="15621" width="14.5546875" style="7" customWidth="1"/>
    <col min="15622" max="15622" width="14" style="7" customWidth="1"/>
    <col min="15623" max="15623" width="14.109375" style="7" customWidth="1"/>
    <col min="15624" max="15624" width="14" style="7" customWidth="1"/>
    <col min="15625" max="15625" width="14.33203125" style="7" customWidth="1"/>
    <col min="15626" max="15626" width="15.88671875" style="7" customWidth="1"/>
    <col min="15627" max="15865" width="9.109375" style="7"/>
    <col min="15866" max="15866" width="6" style="7" customWidth="1"/>
    <col min="15867" max="15867" width="15.109375" style="7" customWidth="1"/>
    <col min="15868" max="15868" width="37.109375" style="7" customWidth="1"/>
    <col min="15869" max="15869" width="31" style="7" customWidth="1"/>
    <col min="15870" max="15870" width="4.6640625" style="7" customWidth="1"/>
    <col min="15871" max="15871" width="5.88671875" style="7" customWidth="1"/>
    <col min="15872" max="15872" width="4.5546875" style="7" customWidth="1"/>
    <col min="15873" max="15873" width="5.5546875" style="7" customWidth="1"/>
    <col min="15874" max="15874" width="15.109375" style="7" customWidth="1"/>
    <col min="15875" max="15875" width="15" style="7" customWidth="1"/>
    <col min="15876" max="15876" width="14.44140625" style="7" customWidth="1"/>
    <col min="15877" max="15877" width="14.5546875" style="7" customWidth="1"/>
    <col min="15878" max="15878" width="14" style="7" customWidth="1"/>
    <col min="15879" max="15879" width="14.109375" style="7" customWidth="1"/>
    <col min="15880" max="15880" width="14" style="7" customWidth="1"/>
    <col min="15881" max="15881" width="14.33203125" style="7" customWidth="1"/>
    <col min="15882" max="15882" width="15.88671875" style="7" customWidth="1"/>
    <col min="15883" max="16121" width="9.109375" style="7"/>
    <col min="16122" max="16122" width="6" style="7" customWidth="1"/>
    <col min="16123" max="16123" width="15.109375" style="7" customWidth="1"/>
    <col min="16124" max="16124" width="37.109375" style="7" customWidth="1"/>
    <col min="16125" max="16125" width="31" style="7" customWidth="1"/>
    <col min="16126" max="16126" width="4.6640625" style="7" customWidth="1"/>
    <col min="16127" max="16127" width="5.88671875" style="7" customWidth="1"/>
    <col min="16128" max="16128" width="4.5546875" style="7" customWidth="1"/>
    <col min="16129" max="16129" width="5.5546875" style="7" customWidth="1"/>
    <col min="16130" max="16130" width="15.109375" style="7" customWidth="1"/>
    <col min="16131" max="16131" width="15" style="7" customWidth="1"/>
    <col min="16132" max="16132" width="14.44140625" style="7" customWidth="1"/>
    <col min="16133" max="16133" width="14.5546875" style="7" customWidth="1"/>
    <col min="16134" max="16134" width="14" style="7" customWidth="1"/>
    <col min="16135" max="16135" width="14.109375" style="7" customWidth="1"/>
    <col min="16136" max="16136" width="14" style="7" customWidth="1"/>
    <col min="16137" max="16137" width="14.33203125" style="7" customWidth="1"/>
    <col min="16138" max="16138" width="15.88671875" style="7" customWidth="1"/>
    <col min="16139" max="16384" width="9.109375" style="7"/>
  </cols>
  <sheetData>
    <row r="1" spans="1:12" ht="22.5" customHeight="1" x14ac:dyDescent="0.3">
      <c r="A1" s="65" t="s">
        <v>22</v>
      </c>
      <c r="B1" s="65"/>
      <c r="C1" s="65"/>
      <c r="D1" s="65"/>
      <c r="E1" s="65"/>
      <c r="F1" s="65"/>
      <c r="G1" s="65"/>
      <c r="H1" s="65"/>
      <c r="I1" s="65"/>
    </row>
    <row r="2" spans="1:12" ht="18" customHeight="1" x14ac:dyDescent="0.3">
      <c r="A2" s="65" t="s">
        <v>35</v>
      </c>
      <c r="B2" s="65"/>
      <c r="C2" s="65"/>
      <c r="D2" s="65"/>
      <c r="E2" s="65"/>
      <c r="F2" s="65"/>
      <c r="G2" s="65"/>
      <c r="H2" s="65"/>
      <c r="I2" s="65"/>
    </row>
    <row r="3" spans="1:12" ht="18.75" customHeight="1" x14ac:dyDescent="0.3">
      <c r="A3" s="65" t="s">
        <v>36</v>
      </c>
      <c r="B3" s="65"/>
      <c r="C3" s="65"/>
      <c r="D3" s="65"/>
      <c r="E3" s="65"/>
      <c r="F3" s="65"/>
      <c r="G3" s="65"/>
      <c r="H3" s="65"/>
      <c r="I3" s="65"/>
    </row>
    <row r="4" spans="1:12" ht="50.25" customHeight="1" x14ac:dyDescent="0.3">
      <c r="A4" s="82" t="s">
        <v>71</v>
      </c>
      <c r="B4" s="82"/>
      <c r="C4" s="82"/>
      <c r="D4" s="82"/>
      <c r="E4" s="82"/>
      <c r="F4" s="82"/>
      <c r="G4" s="82"/>
      <c r="H4" s="82"/>
      <c r="I4" s="82"/>
    </row>
    <row r="5" spans="1:12" ht="66" customHeight="1" x14ac:dyDescent="0.3">
      <c r="A5" s="56" t="s">
        <v>23</v>
      </c>
      <c r="B5" s="54" t="s">
        <v>19</v>
      </c>
      <c r="C5" s="54" t="s">
        <v>0</v>
      </c>
      <c r="D5" s="49" t="s">
        <v>37</v>
      </c>
      <c r="E5" s="54" t="s">
        <v>38</v>
      </c>
      <c r="F5" s="54" t="s">
        <v>39</v>
      </c>
      <c r="G5" s="54"/>
      <c r="H5" s="54" t="s">
        <v>42</v>
      </c>
      <c r="I5" s="54"/>
    </row>
    <row r="6" spans="1:12" ht="33.75" customHeight="1" x14ac:dyDescent="0.3">
      <c r="A6" s="56"/>
      <c r="B6" s="54"/>
      <c r="C6" s="54"/>
      <c r="D6" s="51"/>
      <c r="E6" s="54"/>
      <c r="F6" s="19" t="s">
        <v>40</v>
      </c>
      <c r="G6" s="19" t="s">
        <v>41</v>
      </c>
      <c r="H6" s="19" t="s">
        <v>40</v>
      </c>
      <c r="I6" s="19" t="s">
        <v>41</v>
      </c>
    </row>
    <row r="7" spans="1:12" ht="17.399999999999999" x14ac:dyDescent="0.3">
      <c r="A7" s="55"/>
      <c r="B7" s="54" t="s">
        <v>11</v>
      </c>
      <c r="C7" s="54" t="s">
        <v>12</v>
      </c>
      <c r="D7" s="49" t="s">
        <v>43</v>
      </c>
      <c r="E7" s="5" t="s">
        <v>5</v>
      </c>
      <c r="F7" s="16">
        <f t="shared" ref="F7:G7" si="0">SUM(F8:F12)</f>
        <v>1037312.96</v>
      </c>
      <c r="G7" s="16">
        <f t="shared" si="0"/>
        <v>1037312.96</v>
      </c>
      <c r="H7" s="76" t="s">
        <v>44</v>
      </c>
      <c r="I7" s="76" t="s">
        <v>44</v>
      </c>
      <c r="J7" s="9"/>
      <c r="K7" s="9"/>
      <c r="L7" s="9"/>
    </row>
    <row r="8" spans="1:12" x14ac:dyDescent="0.3">
      <c r="A8" s="55"/>
      <c r="B8" s="54"/>
      <c r="C8" s="54"/>
      <c r="D8" s="50"/>
      <c r="E8" s="2" t="s">
        <v>6</v>
      </c>
      <c r="F8" s="15">
        <f>F14</f>
        <v>0</v>
      </c>
      <c r="G8" s="15">
        <f>G14</f>
        <v>0</v>
      </c>
      <c r="H8" s="77"/>
      <c r="I8" s="77"/>
    </row>
    <row r="9" spans="1:12" ht="31.2" x14ac:dyDescent="0.3">
      <c r="A9" s="55"/>
      <c r="B9" s="54"/>
      <c r="C9" s="54"/>
      <c r="D9" s="50"/>
      <c r="E9" s="3" t="s">
        <v>7</v>
      </c>
      <c r="F9" s="15">
        <f t="shared" ref="F9:G12" si="1">F15</f>
        <v>0</v>
      </c>
      <c r="G9" s="15">
        <f t="shared" si="1"/>
        <v>0</v>
      </c>
      <c r="H9" s="77"/>
      <c r="I9" s="77"/>
      <c r="K9" s="9"/>
    </row>
    <row r="10" spans="1:12" ht="33.75" customHeight="1" x14ac:dyDescent="0.3">
      <c r="A10" s="55"/>
      <c r="B10" s="54"/>
      <c r="C10" s="54"/>
      <c r="D10" s="50"/>
      <c r="E10" s="3" t="s">
        <v>8</v>
      </c>
      <c r="F10" s="15">
        <f t="shared" si="1"/>
        <v>1037312.96</v>
      </c>
      <c r="G10" s="15">
        <f t="shared" si="1"/>
        <v>1037312.96</v>
      </c>
      <c r="H10" s="77"/>
      <c r="I10" s="77"/>
      <c r="K10" s="9"/>
    </row>
    <row r="11" spans="1:12" x14ac:dyDescent="0.3">
      <c r="A11" s="55"/>
      <c r="B11" s="54"/>
      <c r="C11" s="54"/>
      <c r="D11" s="50"/>
      <c r="E11" s="2" t="s">
        <v>9</v>
      </c>
      <c r="F11" s="15">
        <f t="shared" si="1"/>
        <v>0</v>
      </c>
      <c r="G11" s="15">
        <f t="shared" si="1"/>
        <v>0</v>
      </c>
      <c r="H11" s="77"/>
      <c r="I11" s="77"/>
    </row>
    <row r="12" spans="1:12" x14ac:dyDescent="0.3">
      <c r="A12" s="55"/>
      <c r="B12" s="54"/>
      <c r="C12" s="54"/>
      <c r="D12" s="51"/>
      <c r="E12" s="3" t="s">
        <v>10</v>
      </c>
      <c r="F12" s="15">
        <f t="shared" si="1"/>
        <v>0</v>
      </c>
      <c r="G12" s="15">
        <f t="shared" si="1"/>
        <v>0</v>
      </c>
      <c r="H12" s="78"/>
      <c r="I12" s="78"/>
      <c r="J12" s="9"/>
    </row>
    <row r="13" spans="1:12" ht="18.75" customHeight="1" x14ac:dyDescent="0.3">
      <c r="A13" s="55">
        <v>1</v>
      </c>
      <c r="B13" s="54" t="s">
        <v>92</v>
      </c>
      <c r="C13" s="54" t="s">
        <v>92</v>
      </c>
      <c r="D13" s="49" t="s">
        <v>43</v>
      </c>
      <c r="E13" s="5" t="s">
        <v>5</v>
      </c>
      <c r="F13" s="15">
        <f>SUM(F14:F18)</f>
        <v>1037312.96</v>
      </c>
      <c r="G13" s="15">
        <f>SUM(G14:G18)</f>
        <v>1037312.96</v>
      </c>
      <c r="H13" s="79" t="s">
        <v>44</v>
      </c>
      <c r="I13" s="79" t="s">
        <v>44</v>
      </c>
      <c r="J13" s="9"/>
    </row>
    <row r="14" spans="1:12" x14ac:dyDescent="0.3">
      <c r="A14" s="55"/>
      <c r="B14" s="54"/>
      <c r="C14" s="54"/>
      <c r="D14" s="50"/>
      <c r="E14" s="2" t="s">
        <v>6</v>
      </c>
      <c r="F14" s="15">
        <f>F20+F26</f>
        <v>0</v>
      </c>
      <c r="G14" s="15">
        <f>G20+G26</f>
        <v>0</v>
      </c>
      <c r="H14" s="80"/>
      <c r="I14" s="80"/>
      <c r="J14" s="9"/>
    </row>
    <row r="15" spans="1:12" ht="31.2" x14ac:dyDescent="0.3">
      <c r="A15" s="55"/>
      <c r="B15" s="54"/>
      <c r="C15" s="54"/>
      <c r="D15" s="50"/>
      <c r="E15" s="3" t="s">
        <v>7</v>
      </c>
      <c r="F15" s="15">
        <f t="shared" ref="F15:G18" si="2">F21+F27</f>
        <v>0</v>
      </c>
      <c r="G15" s="15">
        <f t="shared" si="2"/>
        <v>0</v>
      </c>
      <c r="H15" s="80"/>
      <c r="I15" s="80"/>
      <c r="J15" s="9"/>
    </row>
    <row r="16" spans="1:12" ht="31.2" x14ac:dyDescent="0.3">
      <c r="A16" s="55"/>
      <c r="B16" s="54"/>
      <c r="C16" s="54"/>
      <c r="D16" s="50"/>
      <c r="E16" s="3" t="s">
        <v>8</v>
      </c>
      <c r="F16" s="15">
        <f t="shared" si="2"/>
        <v>1037312.96</v>
      </c>
      <c r="G16" s="15">
        <f t="shared" si="2"/>
        <v>1037312.96</v>
      </c>
      <c r="H16" s="80"/>
      <c r="I16" s="80"/>
    </row>
    <row r="17" spans="1:9" x14ac:dyDescent="0.3">
      <c r="A17" s="55"/>
      <c r="B17" s="54"/>
      <c r="C17" s="54"/>
      <c r="D17" s="50"/>
      <c r="E17" s="2" t="s">
        <v>9</v>
      </c>
      <c r="F17" s="15">
        <f t="shared" si="2"/>
        <v>0</v>
      </c>
      <c r="G17" s="15">
        <f t="shared" si="2"/>
        <v>0</v>
      </c>
      <c r="H17" s="80"/>
      <c r="I17" s="80"/>
    </row>
    <row r="18" spans="1:9" x14ac:dyDescent="0.3">
      <c r="A18" s="55"/>
      <c r="B18" s="54"/>
      <c r="C18" s="54"/>
      <c r="D18" s="51"/>
      <c r="E18" s="3" t="s">
        <v>10</v>
      </c>
      <c r="F18" s="15">
        <f t="shared" si="2"/>
        <v>0</v>
      </c>
      <c r="G18" s="15">
        <f t="shared" si="2"/>
        <v>0</v>
      </c>
      <c r="H18" s="81"/>
      <c r="I18" s="81"/>
    </row>
    <row r="19" spans="1:9" ht="18.75" customHeight="1" x14ac:dyDescent="0.3">
      <c r="A19" s="55" t="s">
        <v>13</v>
      </c>
      <c r="B19" s="54" t="s">
        <v>16</v>
      </c>
      <c r="C19" s="54" t="s">
        <v>94</v>
      </c>
      <c r="D19" s="49" t="s">
        <v>43</v>
      </c>
      <c r="E19" s="5" t="s">
        <v>5</v>
      </c>
      <c r="F19" s="15">
        <f>SUM(F20:F24)</f>
        <v>981509.22</v>
      </c>
      <c r="G19" s="15">
        <f>SUM(G20:G24)</f>
        <v>981509.22</v>
      </c>
      <c r="H19" s="79" t="s">
        <v>44</v>
      </c>
      <c r="I19" s="79" t="s">
        <v>44</v>
      </c>
    </row>
    <row r="20" spans="1:9" x14ac:dyDescent="0.3">
      <c r="A20" s="55"/>
      <c r="B20" s="54"/>
      <c r="C20" s="54"/>
      <c r="D20" s="50"/>
      <c r="E20" s="2" t="s">
        <v>6</v>
      </c>
      <c r="F20" s="15">
        <f>'форма 1'!E23</f>
        <v>0</v>
      </c>
      <c r="G20" s="15">
        <f>'форма 1'!F23</f>
        <v>0</v>
      </c>
      <c r="H20" s="80"/>
      <c r="I20" s="80"/>
    </row>
    <row r="21" spans="1:9" ht="31.2" x14ac:dyDescent="0.3">
      <c r="A21" s="55"/>
      <c r="B21" s="54"/>
      <c r="C21" s="54"/>
      <c r="D21" s="50"/>
      <c r="E21" s="3" t="s">
        <v>7</v>
      </c>
      <c r="F21" s="15">
        <f>'форма 1'!E24</f>
        <v>0</v>
      </c>
      <c r="G21" s="15">
        <f>'форма 1'!F24</f>
        <v>0</v>
      </c>
      <c r="H21" s="80"/>
      <c r="I21" s="80"/>
    </row>
    <row r="22" spans="1:9" ht="31.2" x14ac:dyDescent="0.3">
      <c r="A22" s="55"/>
      <c r="B22" s="54"/>
      <c r="C22" s="54"/>
      <c r="D22" s="50"/>
      <c r="E22" s="3" t="s">
        <v>8</v>
      </c>
      <c r="F22" s="15">
        <f>'форма 1'!E25</f>
        <v>981509.22</v>
      </c>
      <c r="G22" s="15">
        <f>'форма 1'!F25</f>
        <v>981509.22</v>
      </c>
      <c r="H22" s="80"/>
      <c r="I22" s="80"/>
    </row>
    <row r="23" spans="1:9" x14ac:dyDescent="0.3">
      <c r="A23" s="55"/>
      <c r="B23" s="54"/>
      <c r="C23" s="54"/>
      <c r="D23" s="50"/>
      <c r="E23" s="2" t="s">
        <v>9</v>
      </c>
      <c r="F23" s="15">
        <f>'форма 1'!E26</f>
        <v>0</v>
      </c>
      <c r="G23" s="15">
        <f>'форма 1'!F26</f>
        <v>0</v>
      </c>
      <c r="H23" s="80"/>
      <c r="I23" s="80"/>
    </row>
    <row r="24" spans="1:9" x14ac:dyDescent="0.3">
      <c r="A24" s="55"/>
      <c r="B24" s="54"/>
      <c r="C24" s="54"/>
      <c r="D24" s="51"/>
      <c r="E24" s="3" t="s">
        <v>10</v>
      </c>
      <c r="F24" s="15">
        <f>'форма 1'!E27</f>
        <v>0</v>
      </c>
      <c r="G24" s="15">
        <f>'форма 1'!F27</f>
        <v>0</v>
      </c>
      <c r="H24" s="81"/>
      <c r="I24" s="81"/>
    </row>
    <row r="25" spans="1:9" ht="18.75" customHeight="1" x14ac:dyDescent="0.3">
      <c r="A25" s="55" t="s">
        <v>93</v>
      </c>
      <c r="B25" s="54" t="s">
        <v>16</v>
      </c>
      <c r="C25" s="54" t="s">
        <v>95</v>
      </c>
      <c r="D25" s="49" t="s">
        <v>43</v>
      </c>
      <c r="E25" s="5" t="s">
        <v>5</v>
      </c>
      <c r="F25" s="15">
        <f>SUM(F26:F30)</f>
        <v>55803.74</v>
      </c>
      <c r="G25" s="15">
        <f>SUM(G26:G30)</f>
        <v>55803.74</v>
      </c>
      <c r="H25" s="79">
        <f>'форма 2'!D12</f>
        <v>33</v>
      </c>
      <c r="I25" s="79">
        <f>'форма 2'!E12</f>
        <v>0</v>
      </c>
    </row>
    <row r="26" spans="1:9" x14ac:dyDescent="0.3">
      <c r="A26" s="55"/>
      <c r="B26" s="54"/>
      <c r="C26" s="54"/>
      <c r="D26" s="50"/>
      <c r="E26" s="2" t="s">
        <v>6</v>
      </c>
      <c r="F26" s="15">
        <f>'форма 1'!E29</f>
        <v>0</v>
      </c>
      <c r="G26" s="15">
        <f>'форма 1'!F29</f>
        <v>0</v>
      </c>
      <c r="H26" s="80"/>
      <c r="I26" s="80"/>
    </row>
    <row r="27" spans="1:9" ht="31.2" x14ac:dyDescent="0.3">
      <c r="A27" s="55"/>
      <c r="B27" s="54"/>
      <c r="C27" s="54"/>
      <c r="D27" s="50"/>
      <c r="E27" s="3" t="s">
        <v>7</v>
      </c>
      <c r="F27" s="15">
        <f>'форма 1'!E30</f>
        <v>0</v>
      </c>
      <c r="G27" s="15">
        <f>'форма 1'!F30</f>
        <v>0</v>
      </c>
      <c r="H27" s="80"/>
      <c r="I27" s="80"/>
    </row>
    <row r="28" spans="1:9" ht="31.2" x14ac:dyDescent="0.3">
      <c r="A28" s="55"/>
      <c r="B28" s="54"/>
      <c r="C28" s="54"/>
      <c r="D28" s="50"/>
      <c r="E28" s="3" t="s">
        <v>8</v>
      </c>
      <c r="F28" s="15">
        <f>'форма 1'!E31</f>
        <v>55803.74</v>
      </c>
      <c r="G28" s="15">
        <f>'форма 1'!F31</f>
        <v>55803.74</v>
      </c>
      <c r="H28" s="80"/>
      <c r="I28" s="80"/>
    </row>
    <row r="29" spans="1:9" x14ac:dyDescent="0.3">
      <c r="A29" s="55"/>
      <c r="B29" s="54"/>
      <c r="C29" s="54"/>
      <c r="D29" s="50"/>
      <c r="E29" s="2" t="s">
        <v>9</v>
      </c>
      <c r="F29" s="15">
        <f>'форма 1'!E32</f>
        <v>0</v>
      </c>
      <c r="G29" s="15">
        <f>'форма 1'!F32</f>
        <v>0</v>
      </c>
      <c r="H29" s="80"/>
      <c r="I29" s="80"/>
    </row>
    <row r="30" spans="1:9" x14ac:dyDescent="0.3">
      <c r="A30" s="55"/>
      <c r="B30" s="54"/>
      <c r="C30" s="54"/>
      <c r="D30" s="51"/>
      <c r="E30" s="3" t="s">
        <v>10</v>
      </c>
      <c r="F30" s="15">
        <f>'форма 1'!E33</f>
        <v>0</v>
      </c>
      <c r="G30" s="15">
        <f>'форма 1'!F33</f>
        <v>0</v>
      </c>
      <c r="H30" s="81"/>
      <c r="I30" s="81"/>
    </row>
    <row r="31" spans="1:9" ht="29.25" customHeight="1" x14ac:dyDescent="0.3">
      <c r="A31" s="10"/>
      <c r="B31" s="11"/>
      <c r="C31" s="11"/>
      <c r="D31" s="11"/>
      <c r="E31" s="12"/>
      <c r="F31" s="13"/>
      <c r="G31" s="13"/>
      <c r="H31" s="13"/>
      <c r="I31" s="13"/>
    </row>
    <row r="32" spans="1:9" s="20" customFormat="1" ht="18" customHeight="1" x14ac:dyDescent="0.3">
      <c r="A32" s="57" t="s">
        <v>91</v>
      </c>
      <c r="B32" s="57"/>
      <c r="C32" s="57"/>
      <c r="D32" s="21"/>
      <c r="E32" s="21"/>
      <c r="F32" s="58" t="s">
        <v>45</v>
      </c>
      <c r="G32" s="58"/>
      <c r="H32" s="58"/>
      <c r="I32" s="58"/>
    </row>
  </sheetData>
  <mergeCells count="37">
    <mergeCell ref="A32:C32"/>
    <mergeCell ref="F32:I32"/>
    <mergeCell ref="I25:I30"/>
    <mergeCell ref="A7:A12"/>
    <mergeCell ref="B7:B12"/>
    <mergeCell ref="C7:C12"/>
    <mergeCell ref="A13:A18"/>
    <mergeCell ref="B13:B18"/>
    <mergeCell ref="A25:A30"/>
    <mergeCell ref="B25:B30"/>
    <mergeCell ref="C25:C30"/>
    <mergeCell ref="D25:D30"/>
    <mergeCell ref="H25:H30"/>
    <mergeCell ref="H19:H24"/>
    <mergeCell ref="I19:I24"/>
    <mergeCell ref="A19:A24"/>
    <mergeCell ref="B19:B24"/>
    <mergeCell ref="C19:C24"/>
    <mergeCell ref="A1:I1"/>
    <mergeCell ref="A2:I2"/>
    <mergeCell ref="A3:I3"/>
    <mergeCell ref="A4:I4"/>
    <mergeCell ref="A5:A6"/>
    <mergeCell ref="B5:B6"/>
    <mergeCell ref="C5:C6"/>
    <mergeCell ref="E5:E6"/>
    <mergeCell ref="F5:G5"/>
    <mergeCell ref="D5:D6"/>
    <mergeCell ref="H5:I5"/>
    <mergeCell ref="I13:I18"/>
    <mergeCell ref="D7:D12"/>
    <mergeCell ref="D13:D18"/>
    <mergeCell ref="D19:D24"/>
    <mergeCell ref="C13:C18"/>
    <mergeCell ref="H7:H12"/>
    <mergeCell ref="I7:I12"/>
    <mergeCell ref="H13:H18"/>
  </mergeCells>
  <pageMargins left="0.31496062992125984" right="0.31496062992125984" top="0.15748031496062992" bottom="0.35433070866141736" header="0.31496062992125984" footer="0.31496062992125984"/>
  <pageSetup paperSize="9" scale="63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zoomScale="85" zoomScaleNormal="85" workbookViewId="0">
      <selection activeCell="D13" sqref="D13"/>
    </sheetView>
  </sheetViews>
  <sheetFormatPr defaultColWidth="9.109375" defaultRowHeight="14.4" x14ac:dyDescent="0.3"/>
  <cols>
    <col min="1" max="1" width="4.6640625" style="23" customWidth="1"/>
    <col min="2" max="2" width="36" style="23" customWidth="1"/>
    <col min="3" max="3" width="27.109375" style="23" customWidth="1"/>
    <col min="4" max="4" width="39.6640625" style="23" customWidth="1"/>
    <col min="5" max="5" width="36.44140625" style="23" customWidth="1"/>
    <col min="6" max="16384" width="9.109375" style="23"/>
  </cols>
  <sheetData>
    <row r="2" spans="1:5" x14ac:dyDescent="0.3">
      <c r="A2" s="89" t="s">
        <v>64</v>
      </c>
      <c r="B2" s="90"/>
      <c r="C2" s="90"/>
      <c r="D2" s="90"/>
      <c r="E2" s="90"/>
    </row>
    <row r="3" spans="1:5" ht="18.75" customHeight="1" x14ac:dyDescent="0.3">
      <c r="A3" s="89" t="s">
        <v>65</v>
      </c>
      <c r="B3" s="89"/>
      <c r="C3" s="89"/>
      <c r="D3" s="89"/>
      <c r="E3" s="89"/>
    </row>
    <row r="4" spans="1:5" ht="15.6" x14ac:dyDescent="0.3">
      <c r="A4" s="24"/>
      <c r="B4" s="24"/>
      <c r="C4" s="24"/>
      <c r="D4" s="24"/>
      <c r="E4" s="24"/>
    </row>
    <row r="5" spans="1:5" ht="37.5" customHeight="1" x14ac:dyDescent="0.3">
      <c r="A5" s="86" t="s">
        <v>81</v>
      </c>
      <c r="B5" s="91"/>
      <c r="C5" s="91"/>
      <c r="D5" s="91"/>
      <c r="E5" s="91"/>
    </row>
    <row r="6" spans="1:5" ht="23.25" customHeight="1" x14ac:dyDescent="0.3">
      <c r="A6" s="86" t="s">
        <v>46</v>
      </c>
      <c r="B6" s="91"/>
      <c r="C6" s="91"/>
      <c r="D6" s="91"/>
      <c r="E6" s="91"/>
    </row>
    <row r="7" spans="1:5" ht="20.25" customHeight="1" x14ac:dyDescent="0.3">
      <c r="A7" s="86" t="s">
        <v>89</v>
      </c>
      <c r="B7" s="92"/>
      <c r="C7" s="92"/>
      <c r="D7" s="92"/>
      <c r="E7" s="92"/>
    </row>
    <row r="9" spans="1:5" x14ac:dyDescent="0.3">
      <c r="A9" s="93" t="s">
        <v>23</v>
      </c>
      <c r="B9" s="93" t="s">
        <v>47</v>
      </c>
      <c r="C9" s="93" t="s">
        <v>48</v>
      </c>
      <c r="D9" s="93" t="s">
        <v>49</v>
      </c>
      <c r="E9" s="93" t="s">
        <v>50</v>
      </c>
    </row>
    <row r="10" spans="1:5" ht="28.5" customHeight="1" x14ac:dyDescent="0.3">
      <c r="A10" s="93"/>
      <c r="B10" s="93"/>
      <c r="C10" s="93"/>
      <c r="D10" s="93"/>
      <c r="E10" s="93"/>
    </row>
    <row r="11" spans="1:5" ht="55.2" x14ac:dyDescent="0.3">
      <c r="A11" s="25" t="s">
        <v>32</v>
      </c>
      <c r="B11" s="26" t="s">
        <v>51</v>
      </c>
      <c r="C11" s="27">
        <v>0.35</v>
      </c>
      <c r="D11" s="28">
        <v>0</v>
      </c>
      <c r="E11" s="38">
        <f>C11*D11</f>
        <v>0</v>
      </c>
    </row>
    <row r="12" spans="1:5" ht="55.2" x14ac:dyDescent="0.3">
      <c r="A12" s="25" t="s">
        <v>15</v>
      </c>
      <c r="B12" s="29" t="s">
        <v>52</v>
      </c>
      <c r="C12" s="27">
        <v>0.25</v>
      </c>
      <c r="D12" s="30">
        <v>1</v>
      </c>
      <c r="E12" s="38">
        <f>C12*D12</f>
        <v>0.25</v>
      </c>
    </row>
    <row r="13" spans="1:5" ht="18" x14ac:dyDescent="0.3">
      <c r="A13" s="25" t="s">
        <v>17</v>
      </c>
      <c r="B13" s="26" t="s">
        <v>53</v>
      </c>
      <c r="C13" s="27">
        <v>0.2</v>
      </c>
      <c r="D13" s="30">
        <v>0</v>
      </c>
      <c r="E13" s="38">
        <f>C13*D13</f>
        <v>0</v>
      </c>
    </row>
    <row r="14" spans="1:5" ht="55.2" x14ac:dyDescent="0.3">
      <c r="A14" s="25" t="s">
        <v>33</v>
      </c>
      <c r="B14" s="31" t="s">
        <v>54</v>
      </c>
      <c r="C14" s="27">
        <v>0.1</v>
      </c>
      <c r="D14" s="47">
        <v>0</v>
      </c>
      <c r="E14" s="38">
        <f t="shared" ref="E14:E15" si="0">C14*D14</f>
        <v>0</v>
      </c>
    </row>
    <row r="15" spans="1:5" ht="41.4" x14ac:dyDescent="0.3">
      <c r="A15" s="25" t="s">
        <v>18</v>
      </c>
      <c r="B15" s="31" t="s">
        <v>67</v>
      </c>
      <c r="C15" s="27">
        <v>0.1</v>
      </c>
      <c r="D15" s="30">
        <v>0</v>
      </c>
      <c r="E15" s="38">
        <f t="shared" si="0"/>
        <v>0</v>
      </c>
    </row>
    <row r="16" spans="1:5" ht="30" customHeight="1" x14ac:dyDescent="0.3">
      <c r="A16" s="25"/>
      <c r="B16" s="83" t="s">
        <v>55</v>
      </c>
      <c r="C16" s="84"/>
      <c r="D16" s="85"/>
      <c r="E16" s="39">
        <f>SUM(E11:E15)</f>
        <v>0.25</v>
      </c>
    </row>
    <row r="17" spans="1:12" ht="17.399999999999999" x14ac:dyDescent="0.3">
      <c r="A17" s="32"/>
      <c r="B17" s="42" t="s">
        <v>68</v>
      </c>
      <c r="C17" s="42"/>
      <c r="D17" s="42"/>
      <c r="E17" s="42" t="s">
        <v>80</v>
      </c>
      <c r="F17" s="43"/>
      <c r="G17" s="43"/>
      <c r="H17" s="43"/>
      <c r="I17" s="43"/>
      <c r="J17" s="42"/>
      <c r="K17" s="43"/>
      <c r="L17"/>
    </row>
    <row r="18" spans="1:12" ht="17.399999999999999" x14ac:dyDescent="0.3">
      <c r="A18" s="32"/>
      <c r="B18" s="42"/>
      <c r="C18" s="42"/>
      <c r="D18" s="42"/>
      <c r="E18" s="42"/>
      <c r="F18" s="43"/>
      <c r="G18" s="43"/>
      <c r="H18" s="43"/>
      <c r="I18" s="43"/>
      <c r="J18" s="42"/>
      <c r="K18" s="43"/>
      <c r="L18"/>
    </row>
    <row r="19" spans="1:12" x14ac:dyDescent="0.3">
      <c r="A19" s="33"/>
      <c r="B19" s="34"/>
      <c r="C19" s="35"/>
    </row>
    <row r="20" spans="1:12" ht="15.6" x14ac:dyDescent="0.3">
      <c r="A20" s="33"/>
      <c r="B20" s="86" t="s">
        <v>69</v>
      </c>
      <c r="C20" s="87"/>
      <c r="D20" s="87"/>
      <c r="E20" s="87"/>
    </row>
    <row r="21" spans="1:12" ht="15.6" x14ac:dyDescent="0.3">
      <c r="A21" s="33"/>
      <c r="B21" s="86" t="s">
        <v>56</v>
      </c>
      <c r="C21" s="88"/>
      <c r="D21" s="88"/>
      <c r="E21" s="88"/>
    </row>
    <row r="22" spans="1:12" ht="15.6" x14ac:dyDescent="0.3">
      <c r="A22" s="33"/>
      <c r="B22" s="41" t="s">
        <v>57</v>
      </c>
      <c r="C22" s="44"/>
      <c r="D22" s="45"/>
      <c r="E22" s="45"/>
    </row>
    <row r="23" spans="1:12" ht="15.6" x14ac:dyDescent="0.3">
      <c r="A23" s="33"/>
      <c r="B23" s="86" t="s">
        <v>96</v>
      </c>
      <c r="C23" s="87"/>
      <c r="D23" s="87"/>
      <c r="E23" s="87"/>
    </row>
    <row r="24" spans="1:12" ht="15.6" x14ac:dyDescent="0.3">
      <c r="B24" s="86" t="s">
        <v>58</v>
      </c>
      <c r="C24" s="88"/>
      <c r="D24" s="88"/>
      <c r="E24" s="88"/>
    </row>
    <row r="26" spans="1:12" x14ac:dyDescent="0.3">
      <c r="B26" s="33" t="s">
        <v>59</v>
      </c>
      <c r="C26" s="36" t="s">
        <v>60</v>
      </c>
    </row>
    <row r="27" spans="1:12" x14ac:dyDescent="0.3">
      <c r="B27" s="37" t="s">
        <v>61</v>
      </c>
      <c r="C27" s="37" t="s">
        <v>62</v>
      </c>
    </row>
  </sheetData>
  <mergeCells count="15">
    <mergeCell ref="A9:A10"/>
    <mergeCell ref="B9:B10"/>
    <mergeCell ref="C9:C10"/>
    <mergeCell ref="D9:D10"/>
    <mergeCell ref="E9:E10"/>
    <mergeCell ref="A2:E2"/>
    <mergeCell ref="A3:E3"/>
    <mergeCell ref="A5:E5"/>
    <mergeCell ref="A6:E6"/>
    <mergeCell ref="A7:E7"/>
    <mergeCell ref="B16:D16"/>
    <mergeCell ref="B20:E20"/>
    <mergeCell ref="B21:E21"/>
    <mergeCell ref="B23:E23"/>
    <mergeCell ref="B24:E24"/>
  </mergeCells>
  <pageMargins left="0.70866141732283472" right="0.70866141732283472" top="0.74803149606299213" bottom="0.74803149606299213" header="0.31496062992125984" footer="0.31496062992125984"/>
  <pageSetup paperSize="9" scale="7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1</vt:lpstr>
      <vt:lpstr>форма 2</vt:lpstr>
      <vt:lpstr>форма 3</vt:lpstr>
      <vt:lpstr>Форма 4</vt:lpstr>
      <vt:lpstr>'форма 2'!Область_печати</vt:lpstr>
      <vt:lpstr>'Форма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2024-04-18T02:34:24Z</dcterms:modified>
</cp:coreProperties>
</file>